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m.valakeviciute\Desktop\2024 09\!New folder\"/>
    </mc:Choice>
  </mc:AlternateContent>
  <xr:revisionPtr revIDLastSave="0" documentId="8_{B07EDAB8-5F80-458B-85BA-74CD019AEB3C}" xr6:coauthVersionLast="47" xr6:coauthVersionMax="47" xr10:uidLastSave="{00000000-0000-0000-0000-000000000000}"/>
  <bookViews>
    <workbookView xWindow="2205" yWindow="2205" windowWidth="17850" windowHeight="1261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3" i="1" l="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G81"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G21" i="1"/>
  <c r="G80" i="1"/>
  <c r="F80" i="1"/>
  <c r="F81" i="1"/>
  <c r="F82" i="1"/>
  <c r="G152" i="1"/>
  <c r="F152" i="1"/>
  <c r="F153" i="1"/>
  <c r="F154" i="1"/>
</calcChain>
</file>

<file path=xl/sharedStrings.xml><?xml version="1.0" encoding="utf-8"?>
<sst xmlns="http://schemas.openxmlformats.org/spreadsheetml/2006/main" count="521" uniqueCount="365">
  <si>
    <t>CHIRURGINIAI INSTRUMENTAI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</si>
  <si>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</si>
  <si>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</si>
  <si>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</si>
  <si>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</si>
  <si>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</si>
  <si>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</si>
  <si>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</si>
  <si>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</si>
  <si>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</si>
  <si>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</si>
  <si>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</si>
  <si>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</si>
  <si>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</si>
  <si>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</si>
  <si>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</si>
  <si>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</si>
  <si>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</si>
  <si>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</si>
  <si>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</si>
  <si>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</si>
  <si>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</si>
  <si>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</si>
  <si>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</si>
  <si>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</si>
  <si>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</si>
  <si>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Tiekėjo pasiūlymas:</t>
  </si>
  <si>
    <t>Nr.</t>
  </si>
  <si>
    <t>Pavadinimas</t>
  </si>
  <si>
    <t>Maksimalus kiekis</t>
  </si>
  <si>
    <t>Mato vienetas</t>
  </si>
  <si>
    <t>Kaina be PVM, Eur</t>
  </si>
  <si>
    <t>Suma be PVM, Eur</t>
  </si>
  <si>
    <t>Gamintojas, modelis</t>
  </si>
  <si>
    <t>1.</t>
  </si>
  <si>
    <t>1.1.</t>
  </si>
  <si>
    <t>vnt.</t>
  </si>
  <si>
    <t>1.2.</t>
  </si>
  <si>
    <t>Tarpinė</t>
  </si>
  <si>
    <t>1.3.</t>
  </si>
  <si>
    <t>1.4.</t>
  </si>
  <si>
    <t>Griebiancios žnyplės</t>
  </si>
  <si>
    <t>1.5.</t>
  </si>
  <si>
    <t>Ureteroskopo tiltelis</t>
  </si>
  <si>
    <t>1.6.</t>
  </si>
  <si>
    <t>Obturatorius</t>
  </si>
  <si>
    <t>1.7.</t>
  </si>
  <si>
    <t>Teleskopinis diliacijos rinkinys perkutaninei nefroskopijai</t>
  </si>
  <si>
    <t>1.8.</t>
  </si>
  <si>
    <t>Rezektoskopijos kilpelė</t>
  </si>
  <si>
    <t>1.9.</t>
  </si>
  <si>
    <t>AD monopolinis laidas</t>
  </si>
  <si>
    <t>1.10.</t>
  </si>
  <si>
    <t>Peiliukas uretrotominis</t>
  </si>
  <si>
    <t>1.11.</t>
  </si>
  <si>
    <t>Mova</t>
  </si>
  <si>
    <t>1.12.</t>
  </si>
  <si>
    <t xml:space="preserve">Rezektoskopo mova </t>
  </si>
  <si>
    <t>1.13.</t>
  </si>
  <si>
    <t>Dilatatorius</t>
  </si>
  <si>
    <t>1.14.</t>
  </si>
  <si>
    <t>1.15.</t>
  </si>
  <si>
    <t>Tuščiaviduris obturatorius ir fascijos dilatatorius</t>
  </si>
  <si>
    <t>1.16.</t>
  </si>
  <si>
    <t xml:space="preserve">Operacinė mova </t>
  </si>
  <si>
    <t>1.17.</t>
  </si>
  <si>
    <t>Griebiančios žnyplės</t>
  </si>
  <si>
    <t xml:space="preserve">vnt. </t>
  </si>
  <si>
    <t>1.18.</t>
  </si>
  <si>
    <t>Optinės biopsinės žnyplės</t>
  </si>
  <si>
    <t>kompl.</t>
  </si>
  <si>
    <t>1.19.</t>
  </si>
  <si>
    <t>Bipolinės kilpelės</t>
  </si>
  <si>
    <t>1.20.</t>
  </si>
  <si>
    <t>Punkcinė kaniulė</t>
  </si>
  <si>
    <t>1.21.</t>
  </si>
  <si>
    <t>Pravedėjas</t>
  </si>
  <si>
    <t>1.22.</t>
  </si>
  <si>
    <t xml:space="preserve">Elektrodas </t>
  </si>
  <si>
    <t>1.23.</t>
  </si>
  <si>
    <t>1.24.</t>
  </si>
  <si>
    <t>Biopsinės žnyplės</t>
  </si>
  <si>
    <t>1.25.</t>
  </si>
  <si>
    <t>Bipolinis rezektoskopo darbinis elementas</t>
  </si>
  <si>
    <t>1.26.</t>
  </si>
  <si>
    <t>Bipolinio rezektoskopo mova</t>
  </si>
  <si>
    <t>1.27.</t>
  </si>
  <si>
    <t>Bipolinis AD laidas</t>
  </si>
  <si>
    <t>1.28.</t>
  </si>
  <si>
    <t>Replytės nefroskopui</t>
  </si>
  <si>
    <t>1.29.</t>
  </si>
  <si>
    <t>1.30.</t>
  </si>
  <si>
    <t>Adapteris</t>
  </si>
  <si>
    <t>1.31.</t>
  </si>
  <si>
    <t>Urteterorenoskopas</t>
  </si>
  <si>
    <t>1.32.</t>
  </si>
  <si>
    <t>1.33.</t>
  </si>
  <si>
    <t>Teleskopas</t>
  </si>
  <si>
    <t>1.34.</t>
  </si>
  <si>
    <t>1.35.</t>
  </si>
  <si>
    <t>1.36.</t>
  </si>
  <si>
    <t>1.37.</t>
  </si>
  <si>
    <t xml:space="preserve">Teleskopas </t>
  </si>
  <si>
    <t>1.38.</t>
  </si>
  <si>
    <t>1.39.</t>
  </si>
  <si>
    <t>Rezektoskopo tubusas</t>
  </si>
  <si>
    <t>1.40.</t>
  </si>
  <si>
    <t>Rezektoskopo darbinis elementas vienstiebei kilpelei</t>
  </si>
  <si>
    <t>1.41.</t>
  </si>
  <si>
    <t>1.42.</t>
  </si>
  <si>
    <t>Elektrodas bumbuliukas</t>
  </si>
  <si>
    <t>1.43.</t>
  </si>
  <si>
    <t>Suma be PVM</t>
  </si>
  <si>
    <t>Taikomas PVM dydis (%)</t>
  </si>
  <si>
    <t>PVM suma</t>
  </si>
  <si>
    <t>Suma su PVM</t>
  </si>
  <si>
    <t>2. DALIS</t>
  </si>
  <si>
    <t>2.</t>
  </si>
  <si>
    <t>2.1.</t>
  </si>
  <si>
    <t>VERESS adata</t>
  </si>
  <si>
    <t>2.2.</t>
  </si>
  <si>
    <t>Aukšto dažnio bipolinis laidas</t>
  </si>
  <si>
    <t>2.3.</t>
  </si>
  <si>
    <t>2.4.</t>
  </si>
  <si>
    <t>Troakaras</t>
  </si>
  <si>
    <t>2.5.</t>
  </si>
  <si>
    <t>2.6.</t>
  </si>
  <si>
    <t>Koaguliuojantis elektrodas, kabliukas</t>
  </si>
  <si>
    <t>2.7.</t>
  </si>
  <si>
    <t>Koaguliuojantis elektrodas mentelė</t>
  </si>
  <si>
    <t>2.8.</t>
  </si>
  <si>
    <t>Reduktorius</t>
  </si>
  <si>
    <t>2.9.</t>
  </si>
  <si>
    <t>Bipolinių žnyplių įdėklas</t>
  </si>
  <si>
    <t>2.10.</t>
  </si>
  <si>
    <t>Griebiančių žnyplių įdėklas</t>
  </si>
  <si>
    <t>2.11.</t>
  </si>
  <si>
    <t>Disekuojančios-griebiančios koaguliuojančios žnyplės</t>
  </si>
  <si>
    <t>2.12.</t>
  </si>
  <si>
    <t xml:space="preserve">Biopsinės žnyplės </t>
  </si>
  <si>
    <t>2.13.</t>
  </si>
  <si>
    <t>Šviesolaidis</t>
  </si>
  <si>
    <t>2.14.</t>
  </si>
  <si>
    <t>Žnyplių įdėklas</t>
  </si>
  <si>
    <t>2.15.</t>
  </si>
  <si>
    <t>Rankena</t>
  </si>
  <si>
    <t>2.16.</t>
  </si>
  <si>
    <t>2.17.</t>
  </si>
  <si>
    <t>2.18.</t>
  </si>
  <si>
    <t>2.19.</t>
  </si>
  <si>
    <t xml:space="preserve">Trokaro obturatorius </t>
  </si>
  <si>
    <t>2.20.</t>
  </si>
  <si>
    <t>2.21.</t>
  </si>
  <si>
    <t>Lazdelė manipuliacijai</t>
  </si>
  <si>
    <t>2.22.</t>
  </si>
  <si>
    <t>Išorinis tubusas</t>
  </si>
  <si>
    <t>2.23.</t>
  </si>
  <si>
    <t>Monopolinės adatos įdėklas</t>
  </si>
  <si>
    <t>2.24.</t>
  </si>
  <si>
    <t>AD adata</t>
  </si>
  <si>
    <t>2.25.</t>
  </si>
  <si>
    <t>Adatos laikiklis</t>
  </si>
  <si>
    <t>2.26.</t>
  </si>
  <si>
    <t>Gimdos kaniulė</t>
  </si>
  <si>
    <t>2.27.</t>
  </si>
  <si>
    <t>Žnyplės</t>
  </si>
  <si>
    <t>2.28.</t>
  </si>
  <si>
    <t>2.29.</t>
  </si>
  <si>
    <t>Tubusas žnyplėms</t>
  </si>
  <si>
    <t>2.30.</t>
  </si>
  <si>
    <t>2.31.</t>
  </si>
  <si>
    <t>Siuvimo adata</t>
  </si>
  <si>
    <t>2.32.</t>
  </si>
  <si>
    <t>Adatkotis</t>
  </si>
  <si>
    <t>2.33.</t>
  </si>
  <si>
    <t>2.34.</t>
  </si>
  <si>
    <t>Kepurėlės</t>
  </si>
  <si>
    <t>2.35.</t>
  </si>
  <si>
    <t>2.36.</t>
  </si>
  <si>
    <t>Vožtuvas</t>
  </si>
  <si>
    <t>2.37.</t>
  </si>
  <si>
    <t>2.38.</t>
  </si>
  <si>
    <t xml:space="preserve">Monopoliniai laidai </t>
  </si>
  <si>
    <t>2.39.</t>
  </si>
  <si>
    <t xml:space="preserve">Žiedinės gumelės </t>
  </si>
  <si>
    <t>2.40.</t>
  </si>
  <si>
    <t xml:space="preserve">Vožtuvėlis metalinis </t>
  </si>
  <si>
    <t>2.41.</t>
  </si>
  <si>
    <t xml:space="preserve">Bipolinės žnyplės </t>
  </si>
  <si>
    <t>2.42.</t>
  </si>
  <si>
    <t>2.43.</t>
  </si>
  <si>
    <t>2.44.</t>
  </si>
  <si>
    <t>2.45.</t>
  </si>
  <si>
    <t>Tubusas bipolinėms žnyplėms</t>
  </si>
  <si>
    <t>2.46.</t>
  </si>
  <si>
    <t xml:space="preserve">Rankena su jungtimi bipolinei koaguliacijai </t>
  </si>
  <si>
    <t>2.47.</t>
  </si>
  <si>
    <t>Kepenų retraktorius - vėduoklė</t>
  </si>
  <si>
    <t>2.48.</t>
  </si>
  <si>
    <t>Trokaras</t>
  </si>
  <si>
    <t>2.49.</t>
  </si>
  <si>
    <t>Dilatacinis rinkinys</t>
  </si>
  <si>
    <t>2.50.</t>
  </si>
  <si>
    <t>2.51.</t>
  </si>
  <si>
    <t>2.52.</t>
  </si>
  <si>
    <t>2.53.</t>
  </si>
  <si>
    <t>2.54.</t>
  </si>
  <si>
    <t>Trokaro obturatorius</t>
  </si>
  <si>
    <t>2.55.</t>
  </si>
  <si>
    <t xml:space="preserve">Trokaras </t>
  </si>
  <si>
    <t>2.56.</t>
  </si>
  <si>
    <t>2.57.</t>
  </si>
  <si>
    <t>2.58.</t>
  </si>
  <si>
    <t>Plovimo-siurbimo rankena su kaniule</t>
  </si>
  <si>
    <t>2.59.</t>
  </si>
  <si>
    <t>2.60.</t>
  </si>
  <si>
    <t>2.61.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</si>
  <si>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</si>
  <si>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</si>
  <si>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</si>
  <si>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</si>
  <si>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</si>
  <si>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</si>
  <si>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</si>
  <si>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</si>
  <si>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</si>
  <si>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</si>
  <si>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</si>
  <si>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</si>
  <si>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</si>
  <si>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</si>
  <si>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</si>
  <si>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</si>
  <si>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</si>
  <si>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</si>
  <si>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</si>
  <si>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</si>
  <si>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</si>
  <si>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</si>
  <si>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RKL-2840-1 2024-05-03 15:19:13</t>
  </si>
  <si>
    <t>MEDICININIAI PRIETAISAI, SKIRTI GAMINTOJO KARL STORZ UROLOGINIAM REZEKTOSKOPUI, NEFROSKOPUI, URETERORENOSKOPUI. Priemonės turi būti tiekiamos vieno gamintojo ir suderintos tarpusavyje.</t>
  </si>
  <si>
    <t>Nefroskopo 6° remontinis keitimas (sulūžęs nefroskopas grąžinamas tiekėjui)</t>
  </si>
  <si>
    <t>Nefroskopo 12° remontinis keitimas (sulūžęs nefroskopas grąžinamas tiekėjui)</t>
  </si>
  <si>
    <t>Urteterorenoskopo remontinis keitimas (sulūžęs ureterorenoskopas grąžinamas tiekėjui)</t>
  </si>
  <si>
    <t>Teleskopo remontinis keitimas (sulūžęs teleskopas grąžinamas tiekėjui)</t>
  </si>
  <si>
    <t>Teleskopo remontinis keitimas  (sulūžęs teleskopas grąžinamas tiekėjui)</t>
  </si>
  <si>
    <t>MEDICININIAI PRIETAISAI, SKIRTI GAMINTOJO KARL STORZ LAPAROSKOPAMS. Priemonės turi būti tiekiamos vieno gamintojo ir suderintos tarpusavyje.</t>
  </si>
  <si>
    <t>Teleskopo remontinis keitimas   (sulūžęs teleskopas grąžinamas tiekėjui)</t>
  </si>
  <si>
    <t>MEDICININIAI PRIETAISAI, SKIRTI GAMINTOJO KARL STORZ UROLOGINIAM REZEKTOSKOPUI, NEFROSKOPUI, URETERORENOSKOPUI. PRIEMONĖS TURI BŪTI TIEKIAMOS VIENO GAMINTOJO IR SUDERINTOS TARPUSAVYJE.</t>
  </si>
  <si>
    <t>MEDICININIAI PRIETAISAI, SKIRTI GAMINTOJO KARL STORZ LAPAROSKOPAMS. PRIEMONĖS TURI BŪTI TIEKIAMOS VIENO GAMINTOJO IR SUDERINTOS TARPUSAVYJE.</t>
  </si>
  <si>
    <t>PIRKIMO SĄLYGŲ 1 PRIEDO "PASIŪLYMO FORMA" TĘSINYS</t>
  </si>
  <si>
    <t>2024.05.09</t>
  </si>
  <si>
    <t>20240509_RKL</t>
  </si>
  <si>
    <t>Vilnius</t>
  </si>
  <si>
    <t>UAB Tradintek</t>
  </si>
  <si>
    <t>J. Jasinskio g. 9, LT-01111 Vilnius, Lietuva</t>
  </si>
  <si>
    <t>LT249421811</t>
  </si>
  <si>
    <t>LT65 7044 0600 0136 8083 AB SEB bankas, banko kodas - 70440.</t>
  </si>
  <si>
    <t>vadybininkas</t>
  </si>
  <si>
    <t>Domas Kamarauskas</t>
  </si>
  <si>
    <t>27292AMA Karl Storz</t>
  </si>
  <si>
    <t>27550N Karl Storz</t>
  </si>
  <si>
    <t>27830KAK Karl Storz</t>
  </si>
  <si>
    <t>27424F Karl Storz</t>
  </si>
  <si>
    <t>27001GF Karl Storz</t>
  </si>
  <si>
    <t>27830AB Karl Storz</t>
  </si>
  <si>
    <t>27290AK Karl Storz</t>
  </si>
  <si>
    <t>27040G Karl Storz</t>
  </si>
  <si>
    <t>277KE Karl Storz</t>
  </si>
  <si>
    <t>27069K Karl Storz</t>
  </si>
  <si>
    <t>27830BB Karl Storz</t>
  </si>
  <si>
    <t>27040BOK Karl Storz</t>
  </si>
  <si>
    <t>27290AH Karl Storz</t>
  </si>
  <si>
    <t>27290AJ Karl Storz</t>
  </si>
  <si>
    <t>27293BD Karl Storz</t>
  </si>
  <si>
    <t>27293BL Karl Storz</t>
  </si>
  <si>
    <t>27290K Karl Storz</t>
  </si>
  <si>
    <t>27072MC Karl Storz</t>
  </si>
  <si>
    <t>27040GP1 Karl Storz</t>
  </si>
  <si>
    <t>27091K Karl Storz</t>
  </si>
  <si>
    <t>27091S Karl Storz</t>
  </si>
  <si>
    <t>27040N Karl Storz</t>
  </si>
  <si>
    <t>27040NK Karl Storz</t>
  </si>
  <si>
    <t>27072BL Karl Storz</t>
  </si>
  <si>
    <t>27040DB Karl Storz</t>
  </si>
  <si>
    <t>27241BOK Karl Storz</t>
  </si>
  <si>
    <t>UH801 Karl Storz</t>
  </si>
  <si>
    <t>27830FL Karl Storz</t>
  </si>
  <si>
    <t>27830FK Karl Storz</t>
  </si>
  <si>
    <t>533TVA Karl Storz</t>
  </si>
  <si>
    <t>27001L Karl Storz</t>
  </si>
  <si>
    <t>27005CA Karl Storz</t>
  </si>
  <si>
    <t>27005BA Karl Storz</t>
  </si>
  <si>
    <t>27005AA Karl Storz</t>
  </si>
  <si>
    <t>27050SCK Karl Storz</t>
  </si>
  <si>
    <t>27050D Karl Storz</t>
  </si>
  <si>
    <t>27050G Karl Storz</t>
  </si>
  <si>
    <t>27050N Karl Storz</t>
  </si>
  <si>
    <t>27050NK Karl Storz</t>
  </si>
  <si>
    <t>26120JL Karl Storz</t>
  </si>
  <si>
    <t>26176LV Karl Storz</t>
  </si>
  <si>
    <t>26120JLL Karl Storz</t>
  </si>
  <si>
    <t>30103AP Karl Storz</t>
  </si>
  <si>
    <t>30160AP Karl Storz</t>
  </si>
  <si>
    <t>26775UF Karl Storz</t>
  </si>
  <si>
    <t>26775UE Karl Storz</t>
  </si>
  <si>
    <t>30141DB Karl Storz</t>
  </si>
  <si>
    <t>38610ML Karl Storz</t>
  </si>
  <si>
    <t>33310G Karl Storz</t>
  </si>
  <si>
    <t>33351MD Karl Storz</t>
  </si>
  <si>
    <t>34351MB Karl Storz</t>
  </si>
  <si>
    <t>495NE Karl Storz</t>
  </si>
  <si>
    <t>34310MS Karl Storz</t>
  </si>
  <si>
    <t>33156 Karl Storz</t>
  </si>
  <si>
    <t>33151 Karl Storz</t>
  </si>
  <si>
    <t>33310C Karl Storz</t>
  </si>
  <si>
    <t>33310ME Karl Storz</t>
  </si>
  <si>
    <t>30160P Karl Storz</t>
  </si>
  <si>
    <t>33310R Karl Storz</t>
  </si>
  <si>
    <t>26175T Karl Storz</t>
  </si>
  <si>
    <t>33300 Karl Storz</t>
  </si>
  <si>
    <t>26175NE Karl Storz</t>
  </si>
  <si>
    <t>30675ND Karl Storz</t>
  </si>
  <si>
    <t>26173KAL Karl Storz</t>
  </si>
  <si>
    <t>26168UN Karl Storz</t>
  </si>
  <si>
    <t>33532FS Karl Storz</t>
  </si>
  <si>
    <t>33510BC Karl Storz</t>
  </si>
  <si>
    <t>33500 Karl Storz</t>
  </si>
  <si>
    <t>33152 Karl Storz</t>
  </si>
  <si>
    <t>26173AM Karl Storz</t>
  </si>
  <si>
    <t>26173KAR Karl Storz</t>
  </si>
  <si>
    <t>30140DB Karl Storz</t>
  </si>
  <si>
    <t>6127590 Karl Storz</t>
  </si>
  <si>
    <t>7616690 Karl Storz</t>
  </si>
  <si>
    <t>7720590 Karl Storz</t>
  </si>
  <si>
    <t>7962190 Karl Storz</t>
  </si>
  <si>
    <t>26006M Karl Storz</t>
  </si>
  <si>
    <t>7944790 Karl Storz</t>
  </si>
  <si>
    <t>7909890 Karl Storz</t>
  </si>
  <si>
    <t>38651MD Karl Storz</t>
  </si>
  <si>
    <t>495ND Karl Storz</t>
  </si>
  <si>
    <t>26173KPF Karl Storz</t>
  </si>
  <si>
    <t>33510SR Karl Storz</t>
  </si>
  <si>
    <t>38600 Karl Storz</t>
  </si>
  <si>
    <t>38151 Karl Storz</t>
  </si>
  <si>
    <t>30623FP Karl Storz</t>
  </si>
  <si>
    <t>30106KP Karl Storz</t>
  </si>
  <si>
    <t>26020HP Karl Storz</t>
  </si>
  <si>
    <t>26003BA Karl Storz</t>
  </si>
  <si>
    <t>26046BA Karl Storz</t>
  </si>
  <si>
    <t>30103P Karl Storz</t>
  </si>
  <si>
    <t>30108MP Karl Storz</t>
  </si>
  <si>
    <t>33510PR Karl Storz</t>
  </si>
  <si>
    <t>33163 Karl Storz</t>
  </si>
  <si>
    <t>37112A, 37360LH Karl Storz</t>
  </si>
  <si>
    <t>32340PT Karl Storz</t>
  </si>
  <si>
    <t>30142HB Karl Storz</t>
  </si>
  <si>
    <t>26173SKG Karl Storz</t>
  </si>
  <si>
    <t>Ne</t>
  </si>
  <si>
    <t>Įgaliojimas</t>
  </si>
  <si>
    <t>Taip</t>
  </si>
  <si>
    <t>CE sertifikatai</t>
  </si>
  <si>
    <t>Patvirtinimas dėl EBVPD</t>
  </si>
  <si>
    <t>3 priedas_Techninė specifikacija</t>
  </si>
  <si>
    <t>Įgaliojimas atstovauti gamintoją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</si>
</sst>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9">
    <xf numFmtId="0" fontId="0" fillId="0" borderId="0" xfId="0"/>
    <xf numFmtId="0" fontId="8" fillId="2" borderId="0" xfId="0" applyFont="1" applyFill="1"/>
    <xf numFmtId="0" fontId="9" fillId="2" borderId="0" xfId="0" applyFont="1" applyFill="1"/>
    <xf numFmtId="0" fontId="9" fillId="2" borderId="0" xfId="0" applyFont="1" applyFill="1" applyAlignment="1">
      <alignment horizontal="center"/>
    </xf>
    <xf numFmtId="0" fontId="8" fillId="2" borderId="1" xfId="0" applyFont="1" applyFill="1" applyBorder="1" applyAlignment="1">
      <alignment horizontal="left"/>
    </xf>
    <xf numFmtId="0" fontId="8" fillId="2" borderId="0" xfId="0" applyFont="1" applyFill="1" applyAlignment="1">
      <alignment vertical="center" wrapText="1"/>
    </xf>
    <xf numFmtId="0" fontId="8" fillId="2" borderId="0" xfId="0" applyFont="1" applyFill="1" applyAlignment="1" applyProtection="1">
      <alignment horizontal="center" vertical="center" wrapText="1"/>
      <protection locked="0"/>
    </xf>
    <xf numFmtId="0" fontId="8" fillId="2" borderId="3" xfId="0" applyFont="1" applyFill="1" applyBorder="1"/>
    <xf numFmtId="0" fontId="8" fillId="2" borderId="4" xfId="0" applyFont="1" applyFill="1" applyBorder="1" applyAlignment="1">
      <alignment horizontal="center" vertical="center" wrapText="1"/>
    </xf>
    <xf numFmtId="0" fontId="8" fillId="2" borderId="6" xfId="0" applyFont="1" applyFill="1" applyBorder="1" applyAlignment="1">
      <alignment horizontal="center" wrapText="1"/>
    </xf>
    <xf numFmtId="0" fontId="8" fillId="2" borderId="0" xfId="0" applyFont="1" applyFill="1" applyAlignment="1">
      <alignment horizontal="center" vertical="center" wrapText="1"/>
    </xf>
    <xf numFmtId="0" fontId="8" fillId="2" borderId="0" xfId="0" applyFont="1" applyFill="1" applyAlignment="1">
      <alignment horizontal="center" vertical="center"/>
    </xf>
    <xf numFmtId="0" fontId="9" fillId="4" borderId="0" xfId="0" applyFont="1" applyFill="1"/>
    <xf numFmtId="0" fontId="8" fillId="4" borderId="0" xfId="0" applyFont="1" applyFill="1"/>
    <xf numFmtId="0" fontId="8" fillId="5" borderId="0" xfId="0" applyFont="1" applyFill="1" applyProtection="1">
      <protection locked="0"/>
    </xf>
    <xf numFmtId="0" fontId="9" fillId="4" borderId="23" xfId="0" applyFont="1" applyFill="1" applyBorder="1"/>
    <xf numFmtId="0" fontId="8" fillId="4" borderId="23" xfId="0" applyFont="1" applyFill="1" applyBorder="1"/>
    <xf numFmtId="0" fontId="8" fillId="6" borderId="23" xfId="0" applyFont="1" applyFill="1" applyBorder="1" applyProtection="1">
      <protection locked="0"/>
    </xf>
    <xf numFmtId="0" fontId="8" fillId="5" borderId="23" xfId="0" applyFont="1" applyFill="1" applyBorder="1" applyProtection="1">
      <protection locked="0"/>
    </xf>
    <xf numFmtId="0" fontId="8" fillId="3" borderId="8"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protection locked="0"/>
    </xf>
    <xf numFmtId="0" fontId="8" fillId="4" borderId="7" xfId="0" applyFont="1" applyFill="1" applyBorder="1" applyAlignment="1">
      <alignment horizontal="center" vertical="center" wrapText="1"/>
    </xf>
    <xf numFmtId="0" fontId="8" fillId="5" borderId="7"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9" fillId="4" borderId="23" xfId="0" applyFont="1" applyFill="1" applyBorder="1" applyAlignment="1">
      <alignment wrapText="1"/>
    </xf>
    <xf numFmtId="0" fontId="7" fillId="4" borderId="23" xfId="0" applyFont="1" applyFill="1" applyBorder="1"/>
    <xf numFmtId="0" fontId="6" fillId="5" borderId="1" xfId="0" applyFont="1" applyFill="1" applyBorder="1" applyProtection="1">
      <protection locked="0"/>
    </xf>
    <xf numFmtId="0" fontId="5" fillId="5" borderId="23" xfId="0" applyFont="1" applyFill="1" applyBorder="1" applyProtection="1">
      <protection locked="0"/>
    </xf>
    <xf numFmtId="0" fontId="8" fillId="2" borderId="1" xfId="0" applyFont="1" applyFill="1" applyBorder="1" applyAlignment="1">
      <alignment vertical="center" wrapText="1"/>
    </xf>
    <xf numFmtId="0" fontId="0" fillId="0" borderId="15" xfId="0" applyBorder="1"/>
    <xf numFmtId="0" fontId="6" fillId="6"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6" borderId="1" xfId="0" applyFont="1" applyFill="1" applyBorder="1" applyAlignment="1" applyProtection="1">
      <alignment horizontal="center" vertical="center" wrapText="1"/>
      <protection locked="0"/>
    </xf>
    <xf numFmtId="0" fontId="8" fillId="2" borderId="0" xfId="0" applyFont="1" applyFill="1"/>
    <xf numFmtId="49" fontId="10" fillId="2" borderId="2" xfId="0" applyNumberFormat="1" applyFont="1" applyFill="1" applyBorder="1" applyAlignment="1">
      <alignment horizontal="left" vertical="center" wrapText="1"/>
    </xf>
    <xf numFmtId="0" fontId="0" fillId="0" borderId="22" xfId="0" applyBorder="1"/>
    <xf numFmtId="0" fontId="9" fillId="2" borderId="0" xfId="0" applyFont="1" applyFill="1"/>
    <xf numFmtId="0" fontId="8" fillId="4" borderId="23" xfId="0" applyFont="1" applyFill="1" applyBorder="1" applyAlignment="1">
      <alignment vertical="center" wrapText="1"/>
    </xf>
    <xf numFmtId="0" fontId="0" fillId="0" borderId="23" xfId="0" applyBorder="1"/>
    <xf numFmtId="0" fontId="8" fillId="2" borderId="0" xfId="0" applyFont="1" applyFill="1" applyAlignment="1">
      <alignment vertical="center" wrapText="1"/>
    </xf>
    <xf numFmtId="49" fontId="10" fillId="2" borderId="2" xfId="0" applyNumberFormat="1" applyFont="1" applyFill="1" applyBorder="1" applyAlignment="1">
      <alignment horizontal="left" vertical="center"/>
    </xf>
    <xf numFmtId="0" fontId="8"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8" fillId="3" borderId="1" xfId="0" applyFont="1" applyFill="1" applyBorder="1" applyAlignment="1" applyProtection="1">
      <alignment horizontal="center" vertical="center" wrapText="1"/>
      <protection locked="0"/>
    </xf>
    <xf numFmtId="0" fontId="0" fillId="0" borderId="16" xfId="0" applyBorder="1"/>
    <xf numFmtId="0" fontId="8"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8" fillId="3" borderId="7" xfId="0" applyFont="1" applyFill="1" applyBorder="1" applyAlignment="1" applyProtection="1">
      <alignment horizontal="center" vertical="center" wrapText="1"/>
      <protection locked="0"/>
    </xf>
    <xf numFmtId="0" fontId="8" fillId="2" borderId="5" xfId="0" applyFont="1" applyFill="1" applyBorder="1" applyAlignment="1">
      <alignment horizontal="center" vertical="center" wrapText="1"/>
    </xf>
    <xf numFmtId="0" fontId="0" fillId="0" borderId="13" xfId="0" applyBorder="1"/>
    <xf numFmtId="0" fontId="0" fillId="0" borderId="12" xfId="0" applyBorder="1"/>
    <xf numFmtId="0" fontId="8" fillId="2" borderId="4" xfId="0" applyFont="1" applyFill="1" applyBorder="1" applyAlignment="1">
      <alignment horizontal="center" vertical="center" wrapText="1"/>
    </xf>
    <xf numFmtId="0" fontId="9" fillId="2" borderId="0" xfId="0" applyFont="1" applyFill="1" applyAlignment="1">
      <alignment horizontal="left"/>
    </xf>
    <xf numFmtId="0" fontId="9" fillId="2" borderId="0" xfId="0" applyFont="1" applyFill="1" applyAlignment="1">
      <alignment horizontal="left" vertical="center" wrapText="1"/>
    </xf>
    <xf numFmtId="0" fontId="8" fillId="3" borderId="8" xfId="0" applyFont="1" applyFill="1" applyBorder="1" applyAlignment="1" applyProtection="1">
      <alignment horizontal="center" vertical="center" wrapText="1"/>
      <protection locked="0"/>
    </xf>
    <xf numFmtId="0" fontId="0" fillId="0" borderId="17" xfId="0" applyBorder="1"/>
    <xf numFmtId="0" fontId="6" fillId="3" borderId="0" xfId="0" applyFont="1" applyFill="1" applyProtection="1">
      <protection locked="0"/>
    </xf>
    <xf numFmtId="0" fontId="8" fillId="4" borderId="1" xfId="0" applyFont="1" applyFill="1" applyBorder="1" applyAlignment="1">
      <alignment horizontal="left" vertical="center" wrapText="1"/>
    </xf>
    <xf numFmtId="0" fontId="8" fillId="2" borderId="6" xfId="0" applyFont="1" applyFill="1" applyBorder="1" applyAlignment="1">
      <alignment horizontal="center" vertical="center" wrapText="1"/>
    </xf>
    <xf numFmtId="0" fontId="0" fillId="0" borderId="14" xfId="0" applyBorder="1"/>
    <xf numFmtId="0" fontId="8" fillId="3" borderId="9" xfId="0" applyFont="1" applyFill="1" applyBorder="1" applyAlignment="1" applyProtection="1">
      <alignment horizontal="center" vertical="center" wrapText="1"/>
      <protection locked="0"/>
    </xf>
    <xf numFmtId="0" fontId="4" fillId="5" borderId="17" xfId="0" applyFont="1" applyFill="1" applyBorder="1" applyAlignment="1" applyProtection="1">
      <alignment horizontal="center" vertical="center" wrapText="1"/>
      <protection locked="0"/>
    </xf>
    <xf numFmtId="0" fontId="4" fillId="5" borderId="1" xfId="0" applyFont="1" applyFill="1" applyBorder="1" applyAlignment="1" applyProtection="1">
      <alignment horizontal="left" vertical="center" wrapText="1"/>
      <protection locked="0"/>
    </xf>
    <xf numFmtId="0" fontId="8" fillId="2" borderId="12"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11" fillId="2" borderId="0" xfId="0" applyFont="1" applyFill="1" applyAlignment="1">
      <alignment horizontal="left" vertical="top" wrapText="1"/>
    </xf>
    <xf numFmtId="0" fontId="8" fillId="5" borderId="10" xfId="0" applyFont="1" applyFill="1" applyBorder="1" applyAlignment="1" applyProtection="1">
      <alignment horizontal="left" vertical="center" wrapText="1"/>
      <protection locked="0"/>
    </xf>
    <xf numFmtId="0" fontId="8"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8" fillId="2" borderId="0" xfId="0" applyFont="1" applyFill="1" applyAlignment="1">
      <alignment horizontal="right"/>
    </xf>
    <xf numFmtId="0" fontId="8" fillId="5" borderId="1" xfId="0" applyFont="1" applyFill="1" applyBorder="1" applyAlignment="1" applyProtection="1">
      <alignment horizontal="left" vertical="center" wrapText="1"/>
      <protection locked="0"/>
    </xf>
    <xf numFmtId="0" fontId="8" fillId="5" borderId="17" xfId="0" applyFont="1" applyFill="1" applyBorder="1" applyAlignment="1" applyProtection="1">
      <alignment horizontal="center" vertical="center" wrapText="1"/>
      <protection locked="0"/>
    </xf>
    <xf numFmtId="0" fontId="3" fillId="5" borderId="17" xfId="0" applyFont="1" applyFill="1" applyBorder="1" applyAlignment="1" applyProtection="1">
      <alignment horizontal="center" vertical="center" wrapText="1"/>
      <protection locked="0"/>
    </xf>
    <xf numFmtId="0" fontId="5" fillId="5" borderId="17" xfId="0" applyFont="1" applyFill="1" applyBorder="1" applyAlignment="1" applyProtection="1">
      <alignment horizontal="center" vertical="center" wrapText="1"/>
      <protection locked="0"/>
    </xf>
    <xf numFmtId="0" fontId="9" fillId="2" borderId="0" xfId="0" applyFont="1" applyFill="1" applyAlignment="1">
      <alignment horizontal="left" wrapText="1"/>
    </xf>
    <xf numFmtId="0" fontId="2" fillId="5" borderId="1"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54"/>
  <sheetViews>
    <sheetView tabSelected="1" topLeftCell="C7" workbookViewId="0">
      <selection activeCell="C17" sqref="C17:F20"/>
    </sheetView>
  </sheetViews>
  <sheetFormatPr defaultColWidth="10.75" defaultRowHeight="15" x14ac:dyDescent="0.25"/>
  <cols>
    <col min="1" max="1" width="9.25" style="1" customWidth="1"/>
    <col min="2" max="2" width="78" style="1" customWidth="1"/>
    <col min="3" max="6" width="29.25" style="1" customWidth="1"/>
    <col min="7" max="7" width="20.5" style="1" customWidth="1"/>
    <col min="8" max="8" width="26.5" style="1" customWidth="1"/>
    <col min="9" max="15" width="25" style="1" customWidth="1"/>
    <col min="16" max="16" width="10.75" style="1" customWidth="1"/>
    <col min="17" max="16384" width="10.75" style="1"/>
  </cols>
  <sheetData>
    <row r="2" spans="1:6" x14ac:dyDescent="0.25">
      <c r="A2" s="12" t="s">
        <v>250</v>
      </c>
      <c r="B2" s="2"/>
    </row>
    <row r="3" spans="1:6" x14ac:dyDescent="0.25">
      <c r="B3" s="3"/>
    </row>
    <row r="4" spans="1:6" x14ac:dyDescent="0.25">
      <c r="A4" s="12" t="s">
        <v>0</v>
      </c>
      <c r="B4" s="2"/>
    </row>
    <row r="5" spans="1:6" x14ac:dyDescent="0.25">
      <c r="A5" s="2"/>
      <c r="B5" s="2"/>
    </row>
    <row r="6" spans="1:6" x14ac:dyDescent="0.25">
      <c r="A6" s="1" t="s">
        <v>1</v>
      </c>
      <c r="B6" s="12" t="s">
        <v>2</v>
      </c>
    </row>
    <row r="7" spans="1:6" x14ac:dyDescent="0.25">
      <c r="B7" s="2"/>
    </row>
    <row r="8" spans="1:6" x14ac:dyDescent="0.25">
      <c r="A8" s="4" t="s">
        <v>3</v>
      </c>
      <c r="B8" s="26" t="s">
        <v>251</v>
      </c>
    </row>
    <row r="9" spans="1:6" x14ac:dyDescent="0.25">
      <c r="A9" s="4" t="s">
        <v>4</v>
      </c>
      <c r="B9" s="26" t="s">
        <v>252</v>
      </c>
    </row>
    <row r="10" spans="1:6" x14ac:dyDescent="0.25">
      <c r="A10" s="4" t="s">
        <v>5</v>
      </c>
      <c r="B10" s="26" t="s">
        <v>253</v>
      </c>
    </row>
    <row r="12" spans="1:6" ht="15.75" x14ac:dyDescent="0.25">
      <c r="A12" s="28" t="s">
        <v>6</v>
      </c>
      <c r="B12" s="29"/>
      <c r="C12" s="30" t="s">
        <v>254</v>
      </c>
      <c r="D12" s="31"/>
      <c r="E12" s="31"/>
      <c r="F12" s="32"/>
    </row>
    <row r="13" spans="1:6" ht="16.149999999999999" customHeight="1" x14ac:dyDescent="0.25">
      <c r="A13" s="41" t="s">
        <v>7</v>
      </c>
      <c r="B13" s="36"/>
      <c r="C13" s="30">
        <v>124942182</v>
      </c>
      <c r="D13" s="31"/>
      <c r="E13" s="31"/>
      <c r="F13" s="32"/>
    </row>
    <row r="14" spans="1:6" ht="16.149999999999999" customHeight="1" x14ac:dyDescent="0.25">
      <c r="A14" s="41" t="s">
        <v>8</v>
      </c>
      <c r="B14" s="36"/>
      <c r="C14" s="30" t="s">
        <v>255</v>
      </c>
      <c r="D14" s="31"/>
      <c r="E14" s="31"/>
      <c r="F14" s="32"/>
    </row>
    <row r="15" spans="1:6" ht="16.149999999999999" customHeight="1" x14ac:dyDescent="0.25">
      <c r="A15" s="28" t="s">
        <v>9</v>
      </c>
      <c r="B15" s="29"/>
      <c r="C15" s="30" t="s">
        <v>256</v>
      </c>
      <c r="D15" s="31"/>
      <c r="E15" s="31"/>
      <c r="F15" s="32"/>
    </row>
    <row r="16" spans="1:6" ht="63" customHeight="1" x14ac:dyDescent="0.25">
      <c r="A16" s="35" t="s">
        <v>10</v>
      </c>
      <c r="B16" s="36"/>
      <c r="C16" s="33" t="s">
        <v>257</v>
      </c>
      <c r="D16" s="31"/>
      <c r="E16" s="31"/>
      <c r="F16" s="32"/>
    </row>
    <row r="17" spans="1:7" ht="16.149999999999999" customHeight="1" x14ac:dyDescent="0.25">
      <c r="A17" s="28" t="s">
        <v>11</v>
      </c>
      <c r="B17" s="29"/>
      <c r="C17" s="30"/>
      <c r="D17" s="31"/>
      <c r="E17" s="31"/>
      <c r="F17" s="32"/>
    </row>
    <row r="18" spans="1:7" ht="16.149999999999999" customHeight="1" x14ac:dyDescent="0.25">
      <c r="A18" s="28" t="s">
        <v>12</v>
      </c>
      <c r="B18" s="29"/>
      <c r="C18" s="30"/>
      <c r="D18" s="31"/>
      <c r="E18" s="31"/>
      <c r="F18" s="32"/>
    </row>
    <row r="19" spans="1:7" ht="48" customHeight="1" x14ac:dyDescent="0.25">
      <c r="A19" s="28" t="s">
        <v>13</v>
      </c>
      <c r="B19" s="29"/>
      <c r="C19" s="30"/>
      <c r="D19" s="31"/>
      <c r="E19" s="31"/>
      <c r="F19" s="32"/>
    </row>
    <row r="20" spans="1:7" ht="55.15" customHeight="1" x14ac:dyDescent="0.25">
      <c r="A20" s="28" t="s">
        <v>14</v>
      </c>
      <c r="B20" s="29"/>
      <c r="C20" s="30"/>
      <c r="D20" s="31"/>
      <c r="E20" s="31"/>
      <c r="F20" s="32"/>
    </row>
    <row r="21" spans="1:7" ht="70.900000000000006" customHeight="1" x14ac:dyDescent="0.25">
      <c r="A21" s="38" t="s">
        <v>15</v>
      </c>
      <c r="B21" s="39"/>
      <c r="C21" s="42"/>
      <c r="D21" s="43"/>
      <c r="E21" s="43"/>
      <c r="F21" s="43"/>
      <c r="G21" s="13"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7" t="s">
        <v>16</v>
      </c>
      <c r="B23" s="34"/>
      <c r="C23" s="34"/>
      <c r="D23" s="34"/>
      <c r="E23" s="34"/>
      <c r="F23" s="34"/>
    </row>
    <row r="24" spans="1:7" x14ac:dyDescent="0.25">
      <c r="A24" s="34" t="s">
        <v>17</v>
      </c>
      <c r="B24" s="34"/>
      <c r="C24" s="34"/>
      <c r="D24" s="34"/>
      <c r="E24" s="34"/>
      <c r="F24" s="34"/>
    </row>
    <row r="25" spans="1:7" x14ac:dyDescent="0.25">
      <c r="A25" s="34" t="s">
        <v>18</v>
      </c>
      <c r="B25" s="34"/>
      <c r="C25" s="34"/>
      <c r="D25" s="34"/>
      <c r="E25" s="34"/>
      <c r="F25" s="34"/>
    </row>
    <row r="26" spans="1:7" x14ac:dyDescent="0.25">
      <c r="A26" s="34" t="s">
        <v>19</v>
      </c>
      <c r="B26" s="34"/>
      <c r="C26" s="34"/>
      <c r="D26" s="34"/>
      <c r="E26" s="34"/>
      <c r="F26" s="34"/>
    </row>
    <row r="27" spans="1:7" x14ac:dyDescent="0.25">
      <c r="A27" s="34" t="s">
        <v>20</v>
      </c>
      <c r="B27" s="34"/>
      <c r="C27" s="34"/>
      <c r="D27" s="34"/>
      <c r="E27" s="34"/>
      <c r="F27" s="34"/>
    </row>
    <row r="28" spans="1:7" ht="31.9" customHeight="1" x14ac:dyDescent="0.25">
      <c r="A28" s="40" t="s">
        <v>21</v>
      </c>
      <c r="B28" s="34"/>
      <c r="C28" s="34"/>
      <c r="D28" s="34"/>
      <c r="E28" s="34"/>
      <c r="F28" s="34"/>
    </row>
    <row r="29" spans="1:7" x14ac:dyDescent="0.25">
      <c r="A29" s="34" t="s">
        <v>22</v>
      </c>
      <c r="B29" s="34"/>
      <c r="C29" s="34"/>
      <c r="D29" s="34"/>
      <c r="E29" s="34"/>
      <c r="F29" s="34"/>
    </row>
    <row r="30" spans="1:7" x14ac:dyDescent="0.25">
      <c r="A30" s="13" t="s">
        <v>23</v>
      </c>
      <c r="D30" s="14"/>
    </row>
    <row r="31" spans="1:7" x14ac:dyDescent="0.25">
      <c r="A31" s="13" t="s">
        <v>24</v>
      </c>
    </row>
    <row r="32" spans="1:7" x14ac:dyDescent="0.25">
      <c r="A32" s="12" t="s">
        <v>25</v>
      </c>
      <c r="B32" s="12" t="s">
        <v>248</v>
      </c>
    </row>
    <row r="34" spans="1:7" x14ac:dyDescent="0.25">
      <c r="A34" s="12" t="s">
        <v>26</v>
      </c>
    </row>
    <row r="35" spans="1:7" x14ac:dyDescent="0.25">
      <c r="A35" s="15" t="s">
        <v>27</v>
      </c>
      <c r="B35" s="15" t="s">
        <v>28</v>
      </c>
      <c r="C35" s="15" t="s">
        <v>29</v>
      </c>
      <c r="D35" s="15" t="s">
        <v>30</v>
      </c>
      <c r="E35" s="15" t="s">
        <v>31</v>
      </c>
      <c r="F35" s="15" t="s">
        <v>32</v>
      </c>
      <c r="G35" s="15" t="s">
        <v>33</v>
      </c>
    </row>
    <row r="36" spans="1:7" ht="45" x14ac:dyDescent="0.25">
      <c r="A36" s="15" t="s">
        <v>34</v>
      </c>
      <c r="B36" s="24" t="s">
        <v>240</v>
      </c>
      <c r="C36" s="16"/>
      <c r="D36" s="16"/>
      <c r="E36" s="16"/>
      <c r="F36" s="16"/>
      <c r="G36" s="16"/>
    </row>
    <row r="37" spans="1:7" x14ac:dyDescent="0.25">
      <c r="A37" s="16" t="s">
        <v>35</v>
      </c>
      <c r="B37" s="25" t="s">
        <v>241</v>
      </c>
      <c r="C37" s="16">
        <v>1</v>
      </c>
      <c r="D37" s="16" t="s">
        <v>36</v>
      </c>
      <c r="E37" s="17">
        <v>1400</v>
      </c>
      <c r="F37" s="16">
        <f t="shared" ref="F37:F79" si="0">IF(ISBLANK(E37),"", PRODUCT(C37,E37))</f>
        <v>1400</v>
      </c>
      <c r="G37" s="18" t="s">
        <v>260</v>
      </c>
    </row>
    <row r="38" spans="1:7" x14ac:dyDescent="0.25">
      <c r="A38" s="16" t="s">
        <v>37</v>
      </c>
      <c r="B38" s="16" t="s">
        <v>38</v>
      </c>
      <c r="C38" s="16">
        <v>1000</v>
      </c>
      <c r="D38" s="16" t="s">
        <v>36</v>
      </c>
      <c r="E38" s="17">
        <v>12</v>
      </c>
      <c r="F38" s="16">
        <f t="shared" si="0"/>
        <v>12000</v>
      </c>
      <c r="G38" s="18" t="s">
        <v>261</v>
      </c>
    </row>
    <row r="39" spans="1:7" x14ac:dyDescent="0.25">
      <c r="A39" s="16" t="s">
        <v>39</v>
      </c>
      <c r="B39" s="25" t="s">
        <v>242</v>
      </c>
      <c r="C39" s="16">
        <v>1</v>
      </c>
      <c r="D39" s="16" t="s">
        <v>36</v>
      </c>
      <c r="E39" s="17">
        <v>2800</v>
      </c>
      <c r="F39" s="16">
        <f t="shared" si="0"/>
        <v>2800</v>
      </c>
      <c r="G39" s="18" t="s">
        <v>262</v>
      </c>
    </row>
    <row r="40" spans="1:7" x14ac:dyDescent="0.25">
      <c r="A40" s="16" t="s">
        <v>40</v>
      </c>
      <c r="B40" s="16" t="s">
        <v>41</v>
      </c>
      <c r="C40" s="16">
        <v>20</v>
      </c>
      <c r="D40" s="16" t="s">
        <v>36</v>
      </c>
      <c r="E40" s="17">
        <v>690</v>
      </c>
      <c r="F40" s="16">
        <f t="shared" si="0"/>
        <v>13800</v>
      </c>
      <c r="G40" s="18" t="s">
        <v>263</v>
      </c>
    </row>
    <row r="41" spans="1:7" x14ac:dyDescent="0.25">
      <c r="A41" s="16" t="s">
        <v>42</v>
      </c>
      <c r="B41" s="16" t="s">
        <v>43</v>
      </c>
      <c r="C41" s="16">
        <v>2</v>
      </c>
      <c r="D41" s="16" t="s">
        <v>36</v>
      </c>
      <c r="E41" s="17">
        <v>350</v>
      </c>
      <c r="F41" s="16">
        <f t="shared" si="0"/>
        <v>700</v>
      </c>
      <c r="G41" s="18" t="s">
        <v>264</v>
      </c>
    </row>
    <row r="42" spans="1:7" x14ac:dyDescent="0.25">
      <c r="A42" s="16" t="s">
        <v>44</v>
      </c>
      <c r="B42" s="16" t="s">
        <v>45</v>
      </c>
      <c r="C42" s="16">
        <v>1</v>
      </c>
      <c r="D42" s="16" t="s">
        <v>36</v>
      </c>
      <c r="E42" s="17">
        <v>315</v>
      </c>
      <c r="F42" s="16">
        <f t="shared" si="0"/>
        <v>315</v>
      </c>
      <c r="G42" s="18" t="s">
        <v>265</v>
      </c>
    </row>
    <row r="43" spans="1:7" x14ac:dyDescent="0.25">
      <c r="A43" s="16" t="s">
        <v>46</v>
      </c>
      <c r="B43" s="16" t="s">
        <v>47</v>
      </c>
      <c r="C43" s="16">
        <v>3</v>
      </c>
      <c r="D43" s="16" t="s">
        <v>36</v>
      </c>
      <c r="E43" s="17">
        <v>666</v>
      </c>
      <c r="F43" s="16">
        <f t="shared" si="0"/>
        <v>1998</v>
      </c>
      <c r="G43" s="18" t="s">
        <v>266</v>
      </c>
    </row>
    <row r="44" spans="1:7" x14ac:dyDescent="0.25">
      <c r="A44" s="16" t="s">
        <v>48</v>
      </c>
      <c r="B44" s="16" t="s">
        <v>49</v>
      </c>
      <c r="C44" s="16">
        <v>200</v>
      </c>
      <c r="D44" s="16" t="s">
        <v>36</v>
      </c>
      <c r="E44" s="17">
        <v>50</v>
      </c>
      <c r="F44" s="16">
        <f t="shared" si="0"/>
        <v>10000</v>
      </c>
      <c r="G44" s="18" t="s">
        <v>267</v>
      </c>
    </row>
    <row r="45" spans="1:7" x14ac:dyDescent="0.25">
      <c r="A45" s="16" t="s">
        <v>50</v>
      </c>
      <c r="B45" s="16" t="s">
        <v>51</v>
      </c>
      <c r="C45" s="16">
        <v>20</v>
      </c>
      <c r="D45" s="16" t="s">
        <v>36</v>
      </c>
      <c r="E45" s="17">
        <v>81</v>
      </c>
      <c r="F45" s="16">
        <f t="shared" si="0"/>
        <v>1620</v>
      </c>
      <c r="G45" s="18" t="s">
        <v>268</v>
      </c>
    </row>
    <row r="46" spans="1:7" x14ac:dyDescent="0.25">
      <c r="A46" s="16" t="s">
        <v>52</v>
      </c>
      <c r="B46" s="16" t="s">
        <v>53</v>
      </c>
      <c r="C46" s="16">
        <v>30</v>
      </c>
      <c r="D46" s="16" t="s">
        <v>36</v>
      </c>
      <c r="E46" s="17">
        <v>100</v>
      </c>
      <c r="F46" s="16">
        <f t="shared" si="0"/>
        <v>3000</v>
      </c>
      <c r="G46" s="18" t="s">
        <v>269</v>
      </c>
    </row>
    <row r="47" spans="1:7" x14ac:dyDescent="0.25">
      <c r="A47" s="16" t="s">
        <v>54</v>
      </c>
      <c r="B47" s="16" t="s">
        <v>55</v>
      </c>
      <c r="C47" s="16">
        <v>1</v>
      </c>
      <c r="D47" s="16" t="s">
        <v>36</v>
      </c>
      <c r="E47" s="17">
        <v>633</v>
      </c>
      <c r="F47" s="16">
        <f t="shared" si="0"/>
        <v>633</v>
      </c>
      <c r="G47" s="18" t="s">
        <v>270</v>
      </c>
    </row>
    <row r="48" spans="1:7" x14ac:dyDescent="0.25">
      <c r="A48" s="16" t="s">
        <v>56</v>
      </c>
      <c r="B48" s="16" t="s">
        <v>57</v>
      </c>
      <c r="C48" s="16">
        <v>3</v>
      </c>
      <c r="D48" s="16" t="s">
        <v>36</v>
      </c>
      <c r="E48" s="17">
        <v>755</v>
      </c>
      <c r="F48" s="16">
        <f t="shared" si="0"/>
        <v>2265</v>
      </c>
      <c r="G48" s="18" t="s">
        <v>271</v>
      </c>
    </row>
    <row r="49" spans="1:7" x14ac:dyDescent="0.25">
      <c r="A49" s="16" t="s">
        <v>58</v>
      </c>
      <c r="B49" s="16" t="s">
        <v>59</v>
      </c>
      <c r="C49" s="16">
        <v>2</v>
      </c>
      <c r="D49" s="16" t="s">
        <v>36</v>
      </c>
      <c r="E49" s="17">
        <v>87</v>
      </c>
      <c r="F49" s="16">
        <f t="shared" si="0"/>
        <v>174</v>
      </c>
      <c r="G49" s="18" t="s">
        <v>272</v>
      </c>
    </row>
    <row r="50" spans="1:7" x14ac:dyDescent="0.25">
      <c r="A50" s="16" t="s">
        <v>60</v>
      </c>
      <c r="B50" s="16" t="s">
        <v>59</v>
      </c>
      <c r="C50" s="16">
        <v>2</v>
      </c>
      <c r="D50" s="16" t="s">
        <v>36</v>
      </c>
      <c r="E50" s="17">
        <v>87</v>
      </c>
      <c r="F50" s="16">
        <f t="shared" si="0"/>
        <v>174</v>
      </c>
      <c r="G50" s="18" t="s">
        <v>273</v>
      </c>
    </row>
    <row r="51" spans="1:7" x14ac:dyDescent="0.25">
      <c r="A51" s="16" t="s">
        <v>61</v>
      </c>
      <c r="B51" s="16" t="s">
        <v>62</v>
      </c>
      <c r="C51" s="16">
        <v>1</v>
      </c>
      <c r="D51" s="16" t="s">
        <v>36</v>
      </c>
      <c r="E51" s="17">
        <v>161</v>
      </c>
      <c r="F51" s="16">
        <f t="shared" si="0"/>
        <v>161</v>
      </c>
      <c r="G51" s="18" t="s">
        <v>275</v>
      </c>
    </row>
    <row r="52" spans="1:7" x14ac:dyDescent="0.25">
      <c r="A52" s="16" t="s">
        <v>63</v>
      </c>
      <c r="B52" s="16" t="s">
        <v>64</v>
      </c>
      <c r="C52" s="16">
        <v>1</v>
      </c>
      <c r="D52" s="16" t="s">
        <v>36</v>
      </c>
      <c r="E52" s="17">
        <v>750</v>
      </c>
      <c r="F52" s="16">
        <f t="shared" si="0"/>
        <v>750</v>
      </c>
      <c r="G52" s="18" t="s">
        <v>274</v>
      </c>
    </row>
    <row r="53" spans="1:7" x14ac:dyDescent="0.25">
      <c r="A53" s="16" t="s">
        <v>65</v>
      </c>
      <c r="B53" s="16" t="s">
        <v>66</v>
      </c>
      <c r="C53" s="16">
        <v>3</v>
      </c>
      <c r="D53" s="16" t="s">
        <v>67</v>
      </c>
      <c r="E53" s="17">
        <v>626</v>
      </c>
      <c r="F53" s="16">
        <f t="shared" si="0"/>
        <v>1878</v>
      </c>
      <c r="G53" s="18" t="s">
        <v>276</v>
      </c>
    </row>
    <row r="54" spans="1:7" x14ac:dyDescent="0.25">
      <c r="A54" s="16" t="s">
        <v>68</v>
      </c>
      <c r="B54" s="16" t="s">
        <v>69</v>
      </c>
      <c r="C54" s="16">
        <v>2</v>
      </c>
      <c r="D54" s="16" t="s">
        <v>70</v>
      </c>
      <c r="E54" s="17">
        <v>1044</v>
      </c>
      <c r="F54" s="16">
        <f t="shared" si="0"/>
        <v>2088</v>
      </c>
      <c r="G54" s="27" t="s">
        <v>277</v>
      </c>
    </row>
    <row r="55" spans="1:7" x14ac:dyDescent="0.25">
      <c r="A55" s="16" t="s">
        <v>71</v>
      </c>
      <c r="B55" s="16" t="s">
        <v>72</v>
      </c>
      <c r="C55" s="16">
        <v>120</v>
      </c>
      <c r="D55" s="16" t="s">
        <v>36</v>
      </c>
      <c r="E55" s="17">
        <v>113</v>
      </c>
      <c r="F55" s="16">
        <f t="shared" si="0"/>
        <v>13560</v>
      </c>
      <c r="G55" s="18" t="s">
        <v>278</v>
      </c>
    </row>
    <row r="56" spans="1:7" x14ac:dyDescent="0.25">
      <c r="A56" s="16" t="s">
        <v>73</v>
      </c>
      <c r="B56" s="16" t="s">
        <v>74</v>
      </c>
      <c r="C56" s="16">
        <v>5</v>
      </c>
      <c r="D56" s="16" t="s">
        <v>36</v>
      </c>
      <c r="E56" s="17">
        <v>180</v>
      </c>
      <c r="F56" s="16">
        <f t="shared" si="0"/>
        <v>900</v>
      </c>
      <c r="G56" s="18" t="s">
        <v>279</v>
      </c>
    </row>
    <row r="57" spans="1:7" x14ac:dyDescent="0.25">
      <c r="A57" s="16" t="s">
        <v>75</v>
      </c>
      <c r="B57" s="16" t="s">
        <v>76</v>
      </c>
      <c r="C57" s="16">
        <v>4</v>
      </c>
      <c r="D57" s="16" t="s">
        <v>36</v>
      </c>
      <c r="E57" s="17">
        <v>327</v>
      </c>
      <c r="F57" s="16">
        <f t="shared" si="0"/>
        <v>1308</v>
      </c>
      <c r="G57" s="18" t="s">
        <v>280</v>
      </c>
    </row>
    <row r="58" spans="1:7" x14ac:dyDescent="0.25">
      <c r="A58" s="16" t="s">
        <v>77</v>
      </c>
      <c r="B58" s="16" t="s">
        <v>78</v>
      </c>
      <c r="C58" s="16">
        <v>42</v>
      </c>
      <c r="D58" s="16" t="s">
        <v>36</v>
      </c>
      <c r="E58" s="17">
        <v>51</v>
      </c>
      <c r="F58" s="16">
        <f t="shared" si="0"/>
        <v>2142</v>
      </c>
      <c r="G58" s="18" t="s">
        <v>281</v>
      </c>
    </row>
    <row r="59" spans="1:7" x14ac:dyDescent="0.25">
      <c r="A59" s="16" t="s">
        <v>79</v>
      </c>
      <c r="B59" s="16" t="s">
        <v>78</v>
      </c>
      <c r="C59" s="16">
        <v>42</v>
      </c>
      <c r="D59" s="16" t="s">
        <v>36</v>
      </c>
      <c r="E59" s="17">
        <v>51</v>
      </c>
      <c r="F59" s="16">
        <f t="shared" si="0"/>
        <v>2142</v>
      </c>
      <c r="G59" s="18" t="s">
        <v>282</v>
      </c>
    </row>
    <row r="60" spans="1:7" x14ac:dyDescent="0.25">
      <c r="A60" s="16" t="s">
        <v>80</v>
      </c>
      <c r="B60" s="16" t="s">
        <v>81</v>
      </c>
      <c r="C60" s="16">
        <v>2</v>
      </c>
      <c r="D60" s="16" t="s">
        <v>70</v>
      </c>
      <c r="E60" s="17">
        <v>972</v>
      </c>
      <c r="F60" s="16">
        <f t="shared" si="0"/>
        <v>1944</v>
      </c>
      <c r="G60" s="18" t="s">
        <v>283</v>
      </c>
    </row>
    <row r="61" spans="1:7" x14ac:dyDescent="0.25">
      <c r="A61" s="16" t="s">
        <v>82</v>
      </c>
      <c r="B61" s="16" t="s">
        <v>83</v>
      </c>
      <c r="C61" s="16">
        <v>2</v>
      </c>
      <c r="D61" s="16" t="s">
        <v>36</v>
      </c>
      <c r="E61" s="17">
        <v>2200</v>
      </c>
      <c r="F61" s="16">
        <f t="shared" si="0"/>
        <v>4400</v>
      </c>
      <c r="G61" s="18" t="s">
        <v>284</v>
      </c>
    </row>
    <row r="62" spans="1:7" x14ac:dyDescent="0.25">
      <c r="A62" s="16" t="s">
        <v>84</v>
      </c>
      <c r="B62" s="16" t="s">
        <v>85</v>
      </c>
      <c r="C62" s="16">
        <v>2</v>
      </c>
      <c r="D62" s="16" t="s">
        <v>36</v>
      </c>
      <c r="E62" s="17">
        <v>831</v>
      </c>
      <c r="F62" s="16">
        <f t="shared" si="0"/>
        <v>1662</v>
      </c>
      <c r="G62" s="18" t="s">
        <v>285</v>
      </c>
    </row>
    <row r="63" spans="1:7" x14ac:dyDescent="0.25">
      <c r="A63" s="16" t="s">
        <v>86</v>
      </c>
      <c r="B63" s="16" t="s">
        <v>87</v>
      </c>
      <c r="C63" s="16">
        <v>10</v>
      </c>
      <c r="D63" s="16" t="s">
        <v>36</v>
      </c>
      <c r="E63" s="17">
        <v>182</v>
      </c>
      <c r="F63" s="16">
        <f t="shared" si="0"/>
        <v>1820</v>
      </c>
      <c r="G63" s="18" t="s">
        <v>286</v>
      </c>
    </row>
    <row r="64" spans="1:7" x14ac:dyDescent="0.25">
      <c r="A64" s="16" t="s">
        <v>88</v>
      </c>
      <c r="B64" s="16" t="s">
        <v>89</v>
      </c>
      <c r="C64" s="16">
        <v>2</v>
      </c>
      <c r="D64" s="16" t="s">
        <v>36</v>
      </c>
      <c r="E64" s="17">
        <v>498</v>
      </c>
      <c r="F64" s="16">
        <f t="shared" si="0"/>
        <v>996</v>
      </c>
      <c r="G64" s="18" t="s">
        <v>287</v>
      </c>
    </row>
    <row r="65" spans="1:7" x14ac:dyDescent="0.25">
      <c r="A65" s="16" t="s">
        <v>90</v>
      </c>
      <c r="B65" s="16" t="s">
        <v>89</v>
      </c>
      <c r="C65" s="16">
        <v>2</v>
      </c>
      <c r="D65" s="16" t="s">
        <v>36</v>
      </c>
      <c r="E65" s="17">
        <v>498</v>
      </c>
      <c r="F65" s="16">
        <f t="shared" si="0"/>
        <v>996</v>
      </c>
      <c r="G65" s="18" t="s">
        <v>288</v>
      </c>
    </row>
    <row r="66" spans="1:7" x14ac:dyDescent="0.25">
      <c r="A66" s="16" t="s">
        <v>91</v>
      </c>
      <c r="B66" s="16" t="s">
        <v>92</v>
      </c>
      <c r="C66" s="16">
        <v>5</v>
      </c>
      <c r="D66" s="16" t="s">
        <v>36</v>
      </c>
      <c r="E66" s="17">
        <v>363</v>
      </c>
      <c r="F66" s="16">
        <f t="shared" si="0"/>
        <v>1815</v>
      </c>
      <c r="G66" s="18" t="s">
        <v>289</v>
      </c>
    </row>
    <row r="67" spans="1:7" x14ac:dyDescent="0.25">
      <c r="A67" s="16" t="s">
        <v>93</v>
      </c>
      <c r="B67" s="16" t="s">
        <v>94</v>
      </c>
      <c r="C67" s="16">
        <v>2</v>
      </c>
      <c r="D67" s="16" t="s">
        <v>36</v>
      </c>
      <c r="E67" s="17">
        <v>6537</v>
      </c>
      <c r="F67" s="16">
        <f t="shared" si="0"/>
        <v>13074</v>
      </c>
      <c r="G67" s="18" t="s">
        <v>290</v>
      </c>
    </row>
    <row r="68" spans="1:7" x14ac:dyDescent="0.25">
      <c r="A68" s="16" t="s">
        <v>95</v>
      </c>
      <c r="B68" s="25" t="s">
        <v>243</v>
      </c>
      <c r="C68" s="16">
        <v>5</v>
      </c>
      <c r="D68" s="16" t="s">
        <v>36</v>
      </c>
      <c r="E68" s="17">
        <v>3029</v>
      </c>
      <c r="F68" s="16">
        <f t="shared" si="0"/>
        <v>15145</v>
      </c>
      <c r="G68" s="18" t="s">
        <v>290</v>
      </c>
    </row>
    <row r="69" spans="1:7" x14ac:dyDescent="0.25">
      <c r="A69" s="16" t="s">
        <v>96</v>
      </c>
      <c r="B69" s="16" t="s">
        <v>97</v>
      </c>
      <c r="C69" s="16">
        <v>1</v>
      </c>
      <c r="D69" s="16" t="s">
        <v>36</v>
      </c>
      <c r="E69" s="17">
        <v>2435</v>
      </c>
      <c r="F69" s="16">
        <f t="shared" si="0"/>
        <v>2435</v>
      </c>
      <c r="G69" s="18" t="s">
        <v>291</v>
      </c>
    </row>
    <row r="70" spans="1:7" x14ac:dyDescent="0.25">
      <c r="A70" s="16" t="s">
        <v>98</v>
      </c>
      <c r="B70" s="25" t="s">
        <v>244</v>
      </c>
      <c r="C70" s="16">
        <v>3</v>
      </c>
      <c r="D70" s="16" t="s">
        <v>36</v>
      </c>
      <c r="E70" s="17">
        <v>1250</v>
      </c>
      <c r="F70" s="16">
        <f t="shared" si="0"/>
        <v>3750</v>
      </c>
      <c r="G70" s="18" t="s">
        <v>291</v>
      </c>
    </row>
    <row r="71" spans="1:7" x14ac:dyDescent="0.25">
      <c r="A71" s="16" t="s">
        <v>99</v>
      </c>
      <c r="B71" s="16" t="s">
        <v>97</v>
      </c>
      <c r="C71" s="16">
        <v>2</v>
      </c>
      <c r="D71" s="16" t="s">
        <v>36</v>
      </c>
      <c r="E71" s="17">
        <v>2435</v>
      </c>
      <c r="F71" s="16">
        <f t="shared" si="0"/>
        <v>4870</v>
      </c>
      <c r="G71" s="18" t="s">
        <v>292</v>
      </c>
    </row>
    <row r="72" spans="1:7" x14ac:dyDescent="0.25">
      <c r="A72" s="16" t="s">
        <v>100</v>
      </c>
      <c r="B72" s="25" t="s">
        <v>244</v>
      </c>
      <c r="C72" s="16">
        <v>10</v>
      </c>
      <c r="D72" s="16" t="s">
        <v>36</v>
      </c>
      <c r="E72" s="17">
        <v>1250</v>
      </c>
      <c r="F72" s="16">
        <f t="shared" si="0"/>
        <v>12500</v>
      </c>
      <c r="G72" s="18" t="s">
        <v>292</v>
      </c>
    </row>
    <row r="73" spans="1:7" x14ac:dyDescent="0.25">
      <c r="A73" s="16" t="s">
        <v>101</v>
      </c>
      <c r="B73" s="16" t="s">
        <v>102</v>
      </c>
      <c r="C73" s="16">
        <v>1</v>
      </c>
      <c r="D73" s="16" t="s">
        <v>36</v>
      </c>
      <c r="E73" s="17">
        <v>2322</v>
      </c>
      <c r="F73" s="16">
        <f t="shared" si="0"/>
        <v>2322</v>
      </c>
      <c r="G73" s="18" t="s">
        <v>293</v>
      </c>
    </row>
    <row r="74" spans="1:7" x14ac:dyDescent="0.25">
      <c r="A74" s="16" t="s">
        <v>103</v>
      </c>
      <c r="B74" s="25" t="s">
        <v>245</v>
      </c>
      <c r="C74" s="16">
        <v>3</v>
      </c>
      <c r="D74" s="16" t="s">
        <v>36</v>
      </c>
      <c r="E74" s="17">
        <v>1250</v>
      </c>
      <c r="F74" s="16">
        <f t="shared" si="0"/>
        <v>3750</v>
      </c>
      <c r="G74" s="18" t="s">
        <v>293</v>
      </c>
    </row>
    <row r="75" spans="1:7" x14ac:dyDescent="0.25">
      <c r="A75" s="16" t="s">
        <v>104</v>
      </c>
      <c r="B75" s="16" t="s">
        <v>105</v>
      </c>
      <c r="C75" s="16">
        <v>6</v>
      </c>
      <c r="D75" s="16" t="s">
        <v>36</v>
      </c>
      <c r="E75" s="17">
        <v>932</v>
      </c>
      <c r="F75" s="16">
        <f t="shared" si="0"/>
        <v>5592</v>
      </c>
      <c r="G75" s="18" t="s">
        <v>294</v>
      </c>
    </row>
    <row r="76" spans="1:7" x14ac:dyDescent="0.25">
      <c r="A76" s="16" t="s">
        <v>106</v>
      </c>
      <c r="B76" s="16" t="s">
        <v>107</v>
      </c>
      <c r="C76" s="16">
        <v>6</v>
      </c>
      <c r="D76" s="16" t="s">
        <v>36</v>
      </c>
      <c r="E76" s="17">
        <v>1697</v>
      </c>
      <c r="F76" s="16">
        <f t="shared" si="0"/>
        <v>10182</v>
      </c>
      <c r="G76" s="18" t="s">
        <v>295</v>
      </c>
    </row>
    <row r="77" spans="1:7" x14ac:dyDescent="0.25">
      <c r="A77" s="16" t="s">
        <v>108</v>
      </c>
      <c r="B77" s="16" t="s">
        <v>49</v>
      </c>
      <c r="C77" s="16">
        <v>200</v>
      </c>
      <c r="D77" s="16" t="s">
        <v>36</v>
      </c>
      <c r="E77" s="17">
        <v>50</v>
      </c>
      <c r="F77" s="16">
        <f t="shared" si="0"/>
        <v>10000</v>
      </c>
      <c r="G77" s="18" t="s">
        <v>296</v>
      </c>
    </row>
    <row r="78" spans="1:7" x14ac:dyDescent="0.25">
      <c r="A78" s="16" t="s">
        <v>109</v>
      </c>
      <c r="B78" s="16" t="s">
        <v>110</v>
      </c>
      <c r="C78" s="16">
        <v>42</v>
      </c>
      <c r="D78" s="16" t="s">
        <v>36</v>
      </c>
      <c r="E78" s="17">
        <v>50</v>
      </c>
      <c r="F78" s="16">
        <f t="shared" si="0"/>
        <v>2100</v>
      </c>
      <c r="G78" s="18" t="s">
        <v>297</v>
      </c>
    </row>
    <row r="79" spans="1:7" x14ac:dyDescent="0.25">
      <c r="A79" s="16" t="s">
        <v>111</v>
      </c>
      <c r="B79" s="16" t="s">
        <v>110</v>
      </c>
      <c r="C79" s="16">
        <v>42</v>
      </c>
      <c r="D79" s="16" t="s">
        <v>36</v>
      </c>
      <c r="E79" s="17">
        <v>50</v>
      </c>
      <c r="F79" s="16">
        <f t="shared" si="0"/>
        <v>2100</v>
      </c>
      <c r="G79" s="27" t="s">
        <v>298</v>
      </c>
    </row>
    <row r="80" spans="1:7" x14ac:dyDescent="0.25">
      <c r="E80" s="15" t="s">
        <v>112</v>
      </c>
      <c r="F80" s="15">
        <f>IF((SUMPRODUCT(--(F37:F79=""))&gt;0), "", ROUND(SUM(F37:F79),2))</f>
        <v>177261</v>
      </c>
      <c r="G80" s="13" t="str">
        <f>IF((SUMPRODUCT(--(F37:F79=""))&gt;0), "Neužpildytos visų objektų kainos", "")</f>
        <v/>
      </c>
    </row>
    <row r="81" spans="1:7" x14ac:dyDescent="0.25">
      <c r="C81" s="15" t="s">
        <v>113</v>
      </c>
      <c r="D81" s="18">
        <v>21</v>
      </c>
      <c r="E81" s="15" t="s">
        <v>114</v>
      </c>
      <c r="F81" s="15">
        <f>IF(OR(F80="",D81=""),"", ROUND(PRODUCT(D81,F80)/100,2))</f>
        <v>37224.81</v>
      </c>
      <c r="G81" s="13" t="str">
        <f>IF(D81="", "Nurodykite taikomą PVM dydį", "")</f>
        <v/>
      </c>
    </row>
    <row r="82" spans="1:7" x14ac:dyDescent="0.25">
      <c r="E82" s="15" t="s">
        <v>115</v>
      </c>
      <c r="F82" s="15">
        <f>IF(ISBLANK(F81), "", ROUND(SUM(F80:F81),2))</f>
        <v>214485.81</v>
      </c>
    </row>
    <row r="86" spans="1:7" x14ac:dyDescent="0.25">
      <c r="A86" s="12" t="s">
        <v>116</v>
      </c>
      <c r="B86" s="12" t="s">
        <v>249</v>
      </c>
    </row>
    <row r="88" spans="1:7" x14ac:dyDescent="0.25">
      <c r="A88" s="12" t="s">
        <v>26</v>
      </c>
    </row>
    <row r="89" spans="1:7" x14ac:dyDescent="0.25">
      <c r="A89" s="15" t="s">
        <v>27</v>
      </c>
      <c r="B89" s="15" t="s">
        <v>28</v>
      </c>
      <c r="C89" s="15" t="s">
        <v>29</v>
      </c>
      <c r="D89" s="15" t="s">
        <v>30</v>
      </c>
      <c r="E89" s="15" t="s">
        <v>31</v>
      </c>
      <c r="F89" s="15" t="s">
        <v>32</v>
      </c>
      <c r="G89" s="15" t="s">
        <v>33</v>
      </c>
    </row>
    <row r="90" spans="1:7" ht="30" x14ac:dyDescent="0.25">
      <c r="A90" s="15" t="s">
        <v>117</v>
      </c>
      <c r="B90" s="24" t="s">
        <v>246</v>
      </c>
      <c r="C90" s="16"/>
      <c r="D90" s="16"/>
      <c r="E90" s="16"/>
      <c r="F90" s="16"/>
      <c r="G90" s="16"/>
    </row>
    <row r="91" spans="1:7" x14ac:dyDescent="0.25">
      <c r="A91" s="16" t="s">
        <v>118</v>
      </c>
      <c r="B91" s="16" t="s">
        <v>119</v>
      </c>
      <c r="C91" s="16">
        <v>10</v>
      </c>
      <c r="D91" s="16" t="s">
        <v>36</v>
      </c>
      <c r="E91" s="17">
        <v>108</v>
      </c>
      <c r="F91" s="16">
        <f t="shared" ref="F91:F122" si="1">IF(ISBLANK(E91),"", PRODUCT(C91,E91))</f>
        <v>1080</v>
      </c>
      <c r="G91" s="18" t="s">
        <v>299</v>
      </c>
    </row>
    <row r="92" spans="1:7" x14ac:dyDescent="0.25">
      <c r="A92" s="16" t="s">
        <v>120</v>
      </c>
      <c r="B92" s="16" t="s">
        <v>121</v>
      </c>
      <c r="C92" s="16">
        <v>6</v>
      </c>
      <c r="D92" s="16" t="s">
        <v>36</v>
      </c>
      <c r="E92" s="17">
        <v>135</v>
      </c>
      <c r="F92" s="16">
        <f t="shared" si="1"/>
        <v>810</v>
      </c>
      <c r="G92" s="27" t="s">
        <v>300</v>
      </c>
    </row>
    <row r="93" spans="1:7" x14ac:dyDescent="0.25">
      <c r="A93" s="16" t="s">
        <v>122</v>
      </c>
      <c r="B93" s="16" t="s">
        <v>119</v>
      </c>
      <c r="C93" s="16">
        <v>8</v>
      </c>
      <c r="D93" s="16" t="s">
        <v>36</v>
      </c>
      <c r="E93" s="17">
        <v>134</v>
      </c>
      <c r="F93" s="16">
        <f t="shared" si="1"/>
        <v>1072</v>
      </c>
      <c r="G93" s="27" t="s">
        <v>301</v>
      </c>
    </row>
    <row r="94" spans="1:7" x14ac:dyDescent="0.25">
      <c r="A94" s="16" t="s">
        <v>123</v>
      </c>
      <c r="B94" s="16" t="s">
        <v>124</v>
      </c>
      <c r="C94" s="16">
        <v>10</v>
      </c>
      <c r="D94" s="16" t="s">
        <v>36</v>
      </c>
      <c r="E94" s="17">
        <v>458</v>
      </c>
      <c r="F94" s="16">
        <f t="shared" si="1"/>
        <v>4580</v>
      </c>
      <c r="G94" s="18" t="s">
        <v>302</v>
      </c>
    </row>
    <row r="95" spans="1:7" x14ac:dyDescent="0.25">
      <c r="A95" s="16" t="s">
        <v>125</v>
      </c>
      <c r="B95" s="16" t="s">
        <v>124</v>
      </c>
      <c r="C95" s="16">
        <v>10</v>
      </c>
      <c r="D95" s="16" t="s">
        <v>36</v>
      </c>
      <c r="E95" s="17">
        <v>413</v>
      </c>
      <c r="F95" s="16">
        <f t="shared" si="1"/>
        <v>4130</v>
      </c>
      <c r="G95" s="18" t="s">
        <v>303</v>
      </c>
    </row>
    <row r="96" spans="1:7" x14ac:dyDescent="0.25">
      <c r="A96" s="16" t="s">
        <v>126</v>
      </c>
      <c r="B96" s="16" t="s">
        <v>127</v>
      </c>
      <c r="C96" s="16">
        <v>15</v>
      </c>
      <c r="D96" s="16" t="s">
        <v>36</v>
      </c>
      <c r="E96" s="17">
        <v>146</v>
      </c>
      <c r="F96" s="16">
        <f t="shared" si="1"/>
        <v>2190</v>
      </c>
      <c r="G96" s="18" t="s">
        <v>304</v>
      </c>
    </row>
    <row r="97" spans="1:7" x14ac:dyDescent="0.25">
      <c r="A97" s="16" t="s">
        <v>128</v>
      </c>
      <c r="B97" s="16" t="s">
        <v>129</v>
      </c>
      <c r="C97" s="16">
        <v>5</v>
      </c>
      <c r="D97" s="16" t="s">
        <v>36</v>
      </c>
      <c r="E97" s="17">
        <v>146</v>
      </c>
      <c r="F97" s="16">
        <f t="shared" si="1"/>
        <v>730</v>
      </c>
      <c r="G97" s="18" t="s">
        <v>305</v>
      </c>
    </row>
    <row r="98" spans="1:7" x14ac:dyDescent="0.25">
      <c r="A98" s="16" t="s">
        <v>130</v>
      </c>
      <c r="B98" s="16" t="s">
        <v>131</v>
      </c>
      <c r="C98" s="16">
        <v>4</v>
      </c>
      <c r="D98" s="16" t="s">
        <v>36</v>
      </c>
      <c r="E98" s="17">
        <v>87</v>
      </c>
      <c r="F98" s="16">
        <f t="shared" si="1"/>
        <v>348</v>
      </c>
      <c r="G98" s="18" t="s">
        <v>306</v>
      </c>
    </row>
    <row r="99" spans="1:7" x14ac:dyDescent="0.25">
      <c r="A99" s="16" t="s">
        <v>132</v>
      </c>
      <c r="B99" s="16" t="s">
        <v>133</v>
      </c>
      <c r="C99" s="16">
        <v>5</v>
      </c>
      <c r="D99" s="16" t="s">
        <v>36</v>
      </c>
      <c r="E99" s="17">
        <v>561</v>
      </c>
      <c r="F99" s="16">
        <f t="shared" si="1"/>
        <v>2805</v>
      </c>
      <c r="G99" s="18" t="s">
        <v>307</v>
      </c>
    </row>
    <row r="100" spans="1:7" x14ac:dyDescent="0.25">
      <c r="A100" s="16" t="s">
        <v>134</v>
      </c>
      <c r="B100" s="16" t="s">
        <v>135</v>
      </c>
      <c r="C100" s="16">
        <v>10</v>
      </c>
      <c r="D100" s="16" t="s">
        <v>36</v>
      </c>
      <c r="E100" s="17">
        <v>251</v>
      </c>
      <c r="F100" s="16">
        <f t="shared" si="1"/>
        <v>2510</v>
      </c>
      <c r="G100" s="18" t="s">
        <v>308</v>
      </c>
    </row>
    <row r="101" spans="1:7" x14ac:dyDescent="0.25">
      <c r="A101" s="16" t="s">
        <v>136</v>
      </c>
      <c r="B101" s="16" t="s">
        <v>137</v>
      </c>
      <c r="C101" s="16">
        <v>10</v>
      </c>
      <c r="D101" s="16" t="s">
        <v>36</v>
      </c>
      <c r="E101" s="17">
        <v>614</v>
      </c>
      <c r="F101" s="16">
        <f t="shared" si="1"/>
        <v>6140</v>
      </c>
      <c r="G101" s="18" t="s">
        <v>309</v>
      </c>
    </row>
    <row r="102" spans="1:7" x14ac:dyDescent="0.25">
      <c r="A102" s="16" t="s">
        <v>138</v>
      </c>
      <c r="B102" s="16" t="s">
        <v>139</v>
      </c>
      <c r="C102" s="16">
        <v>1</v>
      </c>
      <c r="D102" s="16" t="s">
        <v>36</v>
      </c>
      <c r="E102" s="17">
        <v>649</v>
      </c>
      <c r="F102" s="16">
        <f t="shared" si="1"/>
        <v>649</v>
      </c>
      <c r="G102" s="18" t="s">
        <v>310</v>
      </c>
    </row>
    <row r="103" spans="1:7" x14ac:dyDescent="0.25">
      <c r="A103" s="16" t="s">
        <v>140</v>
      </c>
      <c r="B103" s="16" t="s">
        <v>141</v>
      </c>
      <c r="C103" s="16">
        <v>15</v>
      </c>
      <c r="D103" s="16" t="s">
        <v>36</v>
      </c>
      <c r="E103" s="17">
        <v>602</v>
      </c>
      <c r="F103" s="16">
        <f t="shared" si="1"/>
        <v>9030</v>
      </c>
      <c r="G103" s="18" t="s">
        <v>311</v>
      </c>
    </row>
    <row r="104" spans="1:7" x14ac:dyDescent="0.25">
      <c r="A104" s="16" t="s">
        <v>142</v>
      </c>
      <c r="B104" s="16" t="s">
        <v>143</v>
      </c>
      <c r="C104" s="16">
        <v>15</v>
      </c>
      <c r="D104" s="16" t="s">
        <v>36</v>
      </c>
      <c r="E104" s="17">
        <v>285</v>
      </c>
      <c r="F104" s="16">
        <f t="shared" si="1"/>
        <v>4275</v>
      </c>
      <c r="G104" s="18" t="s">
        <v>312</v>
      </c>
    </row>
    <row r="105" spans="1:7" x14ac:dyDescent="0.25">
      <c r="A105" s="16" t="s">
        <v>144</v>
      </c>
      <c r="B105" s="16" t="s">
        <v>145</v>
      </c>
      <c r="C105" s="16">
        <v>10</v>
      </c>
      <c r="D105" s="16" t="s">
        <v>36</v>
      </c>
      <c r="E105" s="17">
        <v>332</v>
      </c>
      <c r="F105" s="16">
        <f t="shared" si="1"/>
        <v>3320</v>
      </c>
      <c r="G105" s="18" t="s">
        <v>313</v>
      </c>
    </row>
    <row r="106" spans="1:7" x14ac:dyDescent="0.25">
      <c r="A106" s="16" t="s">
        <v>146</v>
      </c>
      <c r="B106" s="16" t="s">
        <v>145</v>
      </c>
      <c r="C106" s="16">
        <v>15</v>
      </c>
      <c r="D106" s="16" t="s">
        <v>36</v>
      </c>
      <c r="E106" s="17">
        <v>213</v>
      </c>
      <c r="F106" s="16">
        <f t="shared" si="1"/>
        <v>3195</v>
      </c>
      <c r="G106" s="18" t="s">
        <v>314</v>
      </c>
    </row>
    <row r="107" spans="1:7" x14ac:dyDescent="0.25">
      <c r="A107" s="16" t="s">
        <v>147</v>
      </c>
      <c r="B107" s="16" t="s">
        <v>143</v>
      </c>
      <c r="C107" s="16">
        <v>8</v>
      </c>
      <c r="D107" s="16" t="s">
        <v>36</v>
      </c>
      <c r="E107" s="17">
        <v>251</v>
      </c>
      <c r="F107" s="16">
        <f t="shared" si="1"/>
        <v>2008</v>
      </c>
      <c r="G107" s="18" t="s">
        <v>315</v>
      </c>
    </row>
    <row r="108" spans="1:7" x14ac:dyDescent="0.25">
      <c r="A108" s="16" t="s">
        <v>148</v>
      </c>
      <c r="B108" s="16" t="s">
        <v>143</v>
      </c>
      <c r="C108" s="16">
        <v>6</v>
      </c>
      <c r="D108" s="16" t="s">
        <v>36</v>
      </c>
      <c r="E108" s="17">
        <v>251</v>
      </c>
      <c r="F108" s="16">
        <f t="shared" si="1"/>
        <v>1506</v>
      </c>
      <c r="G108" s="18" t="s">
        <v>316</v>
      </c>
    </row>
    <row r="109" spans="1:7" x14ac:dyDescent="0.25">
      <c r="A109" s="16" t="s">
        <v>149</v>
      </c>
      <c r="B109" s="16" t="s">
        <v>150</v>
      </c>
      <c r="C109" s="16">
        <v>10</v>
      </c>
      <c r="D109" s="16" t="s">
        <v>36</v>
      </c>
      <c r="E109" s="17">
        <v>102</v>
      </c>
      <c r="F109" s="16">
        <f t="shared" si="1"/>
        <v>1020</v>
      </c>
      <c r="G109" s="18" t="s">
        <v>317</v>
      </c>
    </row>
    <row r="110" spans="1:7" x14ac:dyDescent="0.25">
      <c r="A110" s="16" t="s">
        <v>151</v>
      </c>
      <c r="B110" s="16" t="s">
        <v>143</v>
      </c>
      <c r="C110" s="16">
        <v>20</v>
      </c>
      <c r="D110" s="16" t="s">
        <v>36</v>
      </c>
      <c r="E110" s="17">
        <v>251</v>
      </c>
      <c r="F110" s="16">
        <f t="shared" si="1"/>
        <v>5020</v>
      </c>
      <c r="G110" s="18" t="s">
        <v>318</v>
      </c>
    </row>
    <row r="111" spans="1:7" x14ac:dyDescent="0.25">
      <c r="A111" s="16" t="s">
        <v>152</v>
      </c>
      <c r="B111" s="16" t="s">
        <v>153</v>
      </c>
      <c r="C111" s="16">
        <v>2</v>
      </c>
      <c r="D111" s="16" t="s">
        <v>36</v>
      </c>
      <c r="E111" s="17">
        <v>86</v>
      </c>
      <c r="F111" s="16">
        <f t="shared" si="1"/>
        <v>172</v>
      </c>
      <c r="G111" s="18" t="s">
        <v>319</v>
      </c>
    </row>
    <row r="112" spans="1:7" x14ac:dyDescent="0.25">
      <c r="A112" s="16" t="s">
        <v>154</v>
      </c>
      <c r="B112" s="16" t="s">
        <v>155</v>
      </c>
      <c r="C112" s="16">
        <v>30</v>
      </c>
      <c r="D112" s="16" t="s">
        <v>36</v>
      </c>
      <c r="E112" s="17">
        <v>151</v>
      </c>
      <c r="F112" s="16">
        <f t="shared" si="1"/>
        <v>4530</v>
      </c>
      <c r="G112" s="18" t="s">
        <v>320</v>
      </c>
    </row>
    <row r="113" spans="1:7" x14ac:dyDescent="0.25">
      <c r="A113" s="16" t="s">
        <v>156</v>
      </c>
      <c r="B113" s="16" t="s">
        <v>157</v>
      </c>
      <c r="C113" s="16">
        <v>1</v>
      </c>
      <c r="D113" s="16" t="s">
        <v>36</v>
      </c>
      <c r="E113" s="17">
        <v>70</v>
      </c>
      <c r="F113" s="16">
        <f t="shared" si="1"/>
        <v>70</v>
      </c>
      <c r="G113" s="18" t="s">
        <v>321</v>
      </c>
    </row>
    <row r="114" spans="1:7" x14ac:dyDescent="0.25">
      <c r="A114" s="16" t="s">
        <v>158</v>
      </c>
      <c r="B114" s="16" t="s">
        <v>159</v>
      </c>
      <c r="C114" s="16">
        <v>1</v>
      </c>
      <c r="D114" s="16" t="s">
        <v>36</v>
      </c>
      <c r="E114" s="17">
        <v>286</v>
      </c>
      <c r="F114" s="16">
        <f t="shared" si="1"/>
        <v>286</v>
      </c>
      <c r="G114" s="18" t="s">
        <v>322</v>
      </c>
    </row>
    <row r="115" spans="1:7" x14ac:dyDescent="0.25">
      <c r="A115" s="16" t="s">
        <v>160</v>
      </c>
      <c r="B115" s="16" t="s">
        <v>161</v>
      </c>
      <c r="C115" s="16">
        <v>4</v>
      </c>
      <c r="D115" s="16" t="s">
        <v>36</v>
      </c>
      <c r="E115" s="17">
        <v>1178</v>
      </c>
      <c r="F115" s="16">
        <f t="shared" si="1"/>
        <v>4712</v>
      </c>
      <c r="G115" s="18" t="s">
        <v>323</v>
      </c>
    </row>
    <row r="116" spans="1:7" x14ac:dyDescent="0.25">
      <c r="A116" s="16" t="s">
        <v>162</v>
      </c>
      <c r="B116" s="16" t="s">
        <v>163</v>
      </c>
      <c r="C116" s="16">
        <v>2</v>
      </c>
      <c r="D116" s="16" t="s">
        <v>36</v>
      </c>
      <c r="E116" s="17">
        <v>527</v>
      </c>
      <c r="F116" s="16">
        <f t="shared" si="1"/>
        <v>1054</v>
      </c>
      <c r="G116" s="18" t="s">
        <v>324</v>
      </c>
    </row>
    <row r="117" spans="1:7" x14ac:dyDescent="0.25">
      <c r="A117" s="16" t="s">
        <v>164</v>
      </c>
      <c r="B117" s="16" t="s">
        <v>165</v>
      </c>
      <c r="C117" s="16">
        <v>2</v>
      </c>
      <c r="D117" s="16" t="s">
        <v>36</v>
      </c>
      <c r="E117" s="17">
        <v>657</v>
      </c>
      <c r="F117" s="16">
        <f t="shared" si="1"/>
        <v>1314</v>
      </c>
      <c r="G117" s="18" t="s">
        <v>325</v>
      </c>
    </row>
    <row r="118" spans="1:7" x14ac:dyDescent="0.25">
      <c r="A118" s="16" t="s">
        <v>166</v>
      </c>
      <c r="B118" s="16" t="s">
        <v>143</v>
      </c>
      <c r="C118" s="16">
        <v>8</v>
      </c>
      <c r="D118" s="16" t="s">
        <v>36</v>
      </c>
      <c r="E118" s="17">
        <v>251</v>
      </c>
      <c r="F118" s="16">
        <f t="shared" si="1"/>
        <v>2008</v>
      </c>
      <c r="G118" s="18" t="s">
        <v>326</v>
      </c>
    </row>
    <row r="119" spans="1:7" x14ac:dyDescent="0.25">
      <c r="A119" s="16" t="s">
        <v>167</v>
      </c>
      <c r="B119" s="16" t="s">
        <v>168</v>
      </c>
      <c r="C119" s="16">
        <v>8</v>
      </c>
      <c r="D119" s="16" t="s">
        <v>36</v>
      </c>
      <c r="E119" s="17">
        <v>155</v>
      </c>
      <c r="F119" s="16">
        <f t="shared" si="1"/>
        <v>1240</v>
      </c>
      <c r="G119" s="18" t="s">
        <v>327</v>
      </c>
    </row>
    <row r="120" spans="1:7" x14ac:dyDescent="0.25">
      <c r="A120" s="16" t="s">
        <v>169</v>
      </c>
      <c r="B120" s="16" t="s">
        <v>145</v>
      </c>
      <c r="C120" s="16">
        <v>20</v>
      </c>
      <c r="D120" s="16" t="s">
        <v>36</v>
      </c>
      <c r="E120" s="17">
        <v>251</v>
      </c>
      <c r="F120" s="16">
        <f t="shared" si="1"/>
        <v>5020</v>
      </c>
      <c r="G120" s="18" t="s">
        <v>328</v>
      </c>
    </row>
    <row r="121" spans="1:7" x14ac:dyDescent="0.25">
      <c r="A121" s="16" t="s">
        <v>170</v>
      </c>
      <c r="B121" s="16" t="s">
        <v>171</v>
      </c>
      <c r="C121" s="16">
        <v>1</v>
      </c>
      <c r="D121" s="16" t="s">
        <v>36</v>
      </c>
      <c r="E121" s="17">
        <v>758</v>
      </c>
      <c r="F121" s="16">
        <f t="shared" si="1"/>
        <v>758</v>
      </c>
      <c r="G121" s="18" t="s">
        <v>329</v>
      </c>
    </row>
    <row r="122" spans="1:7" x14ac:dyDescent="0.25">
      <c r="A122" s="16" t="s">
        <v>172</v>
      </c>
      <c r="B122" s="16" t="s">
        <v>173</v>
      </c>
      <c r="C122" s="16">
        <v>2</v>
      </c>
      <c r="D122" s="16" t="s">
        <v>36</v>
      </c>
      <c r="E122" s="17">
        <v>1140</v>
      </c>
      <c r="F122" s="16">
        <f t="shared" si="1"/>
        <v>2280</v>
      </c>
      <c r="G122" s="18" t="s">
        <v>330</v>
      </c>
    </row>
    <row r="123" spans="1:7" x14ac:dyDescent="0.25">
      <c r="A123" s="16" t="s">
        <v>174</v>
      </c>
      <c r="B123" s="16" t="s">
        <v>131</v>
      </c>
      <c r="C123" s="16">
        <v>2</v>
      </c>
      <c r="D123" s="16" t="s">
        <v>36</v>
      </c>
      <c r="E123" s="17">
        <v>125</v>
      </c>
      <c r="F123" s="16">
        <f t="shared" ref="F123:F151" si="2">IF(ISBLANK(E123),"", PRODUCT(C123,E123))</f>
        <v>250</v>
      </c>
      <c r="G123" s="18" t="s">
        <v>331</v>
      </c>
    </row>
    <row r="124" spans="1:7" x14ac:dyDescent="0.25">
      <c r="A124" s="16" t="s">
        <v>175</v>
      </c>
      <c r="B124" s="16" t="s">
        <v>176</v>
      </c>
      <c r="C124" s="16">
        <v>40</v>
      </c>
      <c r="D124" s="16" t="s">
        <v>36</v>
      </c>
      <c r="E124" s="17">
        <v>27</v>
      </c>
      <c r="F124" s="16">
        <f t="shared" si="2"/>
        <v>1080</v>
      </c>
      <c r="G124" s="18" t="s">
        <v>332</v>
      </c>
    </row>
    <row r="125" spans="1:7" x14ac:dyDescent="0.25">
      <c r="A125" s="16" t="s">
        <v>177</v>
      </c>
      <c r="B125" s="16" t="s">
        <v>176</v>
      </c>
      <c r="C125" s="16">
        <v>40</v>
      </c>
      <c r="D125" s="16" t="s">
        <v>36</v>
      </c>
      <c r="E125" s="17">
        <v>35</v>
      </c>
      <c r="F125" s="16">
        <f t="shared" si="2"/>
        <v>1400</v>
      </c>
      <c r="G125" s="18" t="s">
        <v>333</v>
      </c>
    </row>
    <row r="126" spans="1:7" x14ac:dyDescent="0.25">
      <c r="A126" s="16" t="s">
        <v>178</v>
      </c>
      <c r="B126" s="16" t="s">
        <v>179</v>
      </c>
      <c r="C126" s="16">
        <v>40</v>
      </c>
      <c r="D126" s="16" t="s">
        <v>36</v>
      </c>
      <c r="E126" s="17">
        <v>4</v>
      </c>
      <c r="F126" s="16">
        <f t="shared" si="2"/>
        <v>160</v>
      </c>
      <c r="G126" s="18" t="s">
        <v>334</v>
      </c>
    </row>
    <row r="127" spans="1:7" x14ac:dyDescent="0.25">
      <c r="A127" s="16" t="s">
        <v>180</v>
      </c>
      <c r="B127" s="16" t="s">
        <v>179</v>
      </c>
      <c r="C127" s="16">
        <v>40</v>
      </c>
      <c r="D127" s="16" t="s">
        <v>36</v>
      </c>
      <c r="E127" s="17">
        <v>4</v>
      </c>
      <c r="F127" s="16">
        <f t="shared" si="2"/>
        <v>160</v>
      </c>
      <c r="G127" s="18" t="s">
        <v>335</v>
      </c>
    </row>
    <row r="128" spans="1:7" x14ac:dyDescent="0.25">
      <c r="A128" s="16" t="s">
        <v>181</v>
      </c>
      <c r="B128" s="16" t="s">
        <v>182</v>
      </c>
      <c r="C128" s="16">
        <v>30</v>
      </c>
      <c r="D128" s="16" t="s">
        <v>36</v>
      </c>
      <c r="E128" s="17">
        <v>66</v>
      </c>
      <c r="F128" s="16">
        <f t="shared" si="2"/>
        <v>1980</v>
      </c>
      <c r="G128" s="18" t="s">
        <v>336</v>
      </c>
    </row>
    <row r="129" spans="1:7" x14ac:dyDescent="0.25">
      <c r="A129" s="16" t="s">
        <v>183</v>
      </c>
      <c r="B129" s="16" t="s">
        <v>184</v>
      </c>
      <c r="C129" s="16">
        <v>10</v>
      </c>
      <c r="D129" s="16" t="s">
        <v>36</v>
      </c>
      <c r="E129" s="17">
        <v>9</v>
      </c>
      <c r="F129" s="16">
        <f t="shared" si="2"/>
        <v>90</v>
      </c>
      <c r="G129" s="18" t="s">
        <v>337</v>
      </c>
    </row>
    <row r="130" spans="1:7" x14ac:dyDescent="0.25">
      <c r="A130" s="16" t="s">
        <v>185</v>
      </c>
      <c r="B130" s="16" t="s">
        <v>186</v>
      </c>
      <c r="C130" s="16">
        <v>10</v>
      </c>
      <c r="D130" s="16" t="s">
        <v>36</v>
      </c>
      <c r="E130" s="17">
        <v>5</v>
      </c>
      <c r="F130" s="16">
        <f t="shared" si="2"/>
        <v>50</v>
      </c>
      <c r="G130" s="18" t="s">
        <v>338</v>
      </c>
    </row>
    <row r="131" spans="1:7" x14ac:dyDescent="0.25">
      <c r="A131" s="16" t="s">
        <v>187</v>
      </c>
      <c r="B131" s="16" t="s">
        <v>188</v>
      </c>
      <c r="C131" s="16">
        <v>1</v>
      </c>
      <c r="D131" s="16" t="s">
        <v>36</v>
      </c>
      <c r="E131" s="17">
        <v>1173</v>
      </c>
      <c r="F131" s="16">
        <f t="shared" si="2"/>
        <v>1173</v>
      </c>
      <c r="G131" s="18" t="s">
        <v>339</v>
      </c>
    </row>
    <row r="132" spans="1:7" x14ac:dyDescent="0.25">
      <c r="A132" s="16" t="s">
        <v>189</v>
      </c>
      <c r="B132" s="16" t="s">
        <v>141</v>
      </c>
      <c r="C132" s="16">
        <v>20</v>
      </c>
      <c r="D132" s="16" t="s">
        <v>36</v>
      </c>
      <c r="E132" s="17">
        <v>473</v>
      </c>
      <c r="F132" s="16">
        <f t="shared" si="2"/>
        <v>9460</v>
      </c>
      <c r="G132" s="18" t="s">
        <v>340</v>
      </c>
    </row>
    <row r="133" spans="1:7" x14ac:dyDescent="0.25">
      <c r="A133" s="16" t="s">
        <v>190</v>
      </c>
      <c r="B133" s="16" t="s">
        <v>173</v>
      </c>
      <c r="C133" s="16">
        <v>5</v>
      </c>
      <c r="D133" s="16" t="s">
        <v>36</v>
      </c>
      <c r="E133" s="17">
        <v>1178</v>
      </c>
      <c r="F133" s="16">
        <f t="shared" si="2"/>
        <v>5890</v>
      </c>
      <c r="G133" s="18" t="s">
        <v>341</v>
      </c>
    </row>
    <row r="134" spans="1:7" x14ac:dyDescent="0.25">
      <c r="A134" s="16" t="s">
        <v>191</v>
      </c>
      <c r="B134" s="16" t="s">
        <v>143</v>
      </c>
      <c r="C134" s="16">
        <v>2</v>
      </c>
      <c r="D134" s="16" t="s">
        <v>36</v>
      </c>
      <c r="E134" s="17">
        <v>251</v>
      </c>
      <c r="F134" s="16">
        <f t="shared" si="2"/>
        <v>502</v>
      </c>
      <c r="G134" s="18" t="s">
        <v>342</v>
      </c>
    </row>
    <row r="135" spans="1:7" x14ac:dyDescent="0.25">
      <c r="A135" s="16" t="s">
        <v>192</v>
      </c>
      <c r="B135" s="16" t="s">
        <v>193</v>
      </c>
      <c r="C135" s="16">
        <v>5</v>
      </c>
      <c r="D135" s="16" t="s">
        <v>67</v>
      </c>
      <c r="E135" s="17">
        <v>162</v>
      </c>
      <c r="F135" s="16">
        <f t="shared" si="2"/>
        <v>810</v>
      </c>
      <c r="G135" s="18" t="s">
        <v>343</v>
      </c>
    </row>
    <row r="136" spans="1:7" x14ac:dyDescent="0.25">
      <c r="A136" s="16" t="s">
        <v>194</v>
      </c>
      <c r="B136" s="16" t="s">
        <v>195</v>
      </c>
      <c r="C136" s="16">
        <v>5</v>
      </c>
      <c r="D136" s="16" t="s">
        <v>36</v>
      </c>
      <c r="E136" s="17">
        <v>475</v>
      </c>
      <c r="F136" s="16">
        <f t="shared" si="2"/>
        <v>2375</v>
      </c>
      <c r="G136" s="18" t="s">
        <v>344</v>
      </c>
    </row>
    <row r="137" spans="1:7" x14ac:dyDescent="0.25">
      <c r="A137" s="16" t="s">
        <v>196</v>
      </c>
      <c r="B137" s="16" t="s">
        <v>197</v>
      </c>
      <c r="C137" s="16">
        <v>1</v>
      </c>
      <c r="D137" s="16" t="s">
        <v>36</v>
      </c>
      <c r="E137" s="17">
        <v>605</v>
      </c>
      <c r="F137" s="16">
        <f t="shared" si="2"/>
        <v>605</v>
      </c>
      <c r="G137" s="18" t="s">
        <v>345</v>
      </c>
    </row>
    <row r="138" spans="1:7" x14ac:dyDescent="0.25">
      <c r="A138" s="16" t="s">
        <v>198</v>
      </c>
      <c r="B138" s="16" t="s">
        <v>199</v>
      </c>
      <c r="C138" s="16">
        <v>2</v>
      </c>
      <c r="D138" s="16" t="s">
        <v>36</v>
      </c>
      <c r="E138" s="17">
        <v>689</v>
      </c>
      <c r="F138" s="16">
        <f t="shared" si="2"/>
        <v>1378</v>
      </c>
      <c r="G138" s="18" t="s">
        <v>346</v>
      </c>
    </row>
    <row r="139" spans="1:7" x14ac:dyDescent="0.25">
      <c r="A139" s="16" t="s">
        <v>200</v>
      </c>
      <c r="B139" s="16" t="s">
        <v>201</v>
      </c>
      <c r="C139" s="16">
        <v>2</v>
      </c>
      <c r="D139" s="16" t="s">
        <v>67</v>
      </c>
      <c r="E139" s="17">
        <v>218</v>
      </c>
      <c r="F139" s="16">
        <f t="shared" si="2"/>
        <v>436</v>
      </c>
      <c r="G139" s="18" t="s">
        <v>347</v>
      </c>
    </row>
    <row r="140" spans="1:7" x14ac:dyDescent="0.25">
      <c r="A140" s="16" t="s">
        <v>202</v>
      </c>
      <c r="B140" s="16" t="s">
        <v>102</v>
      </c>
      <c r="C140" s="16">
        <v>3</v>
      </c>
      <c r="D140" s="16" t="s">
        <v>36</v>
      </c>
      <c r="E140" s="17">
        <v>2619</v>
      </c>
      <c r="F140" s="16">
        <f t="shared" si="2"/>
        <v>7857</v>
      </c>
      <c r="G140" s="18" t="s">
        <v>348</v>
      </c>
    </row>
    <row r="141" spans="1:7" x14ac:dyDescent="0.25">
      <c r="A141" s="16" t="s">
        <v>203</v>
      </c>
      <c r="B141" s="25" t="s">
        <v>247</v>
      </c>
      <c r="C141" s="16">
        <v>10</v>
      </c>
      <c r="D141" s="16" t="s">
        <v>36</v>
      </c>
      <c r="E141" s="17">
        <v>1350</v>
      </c>
      <c r="F141" s="16">
        <f t="shared" si="2"/>
        <v>13500</v>
      </c>
      <c r="G141" s="18" t="s">
        <v>348</v>
      </c>
    </row>
    <row r="142" spans="1:7" x14ac:dyDescent="0.25">
      <c r="A142" s="16" t="s">
        <v>204</v>
      </c>
      <c r="B142" s="16" t="s">
        <v>97</v>
      </c>
      <c r="C142" s="16">
        <v>1</v>
      </c>
      <c r="D142" s="16" t="s">
        <v>36</v>
      </c>
      <c r="E142" s="17">
        <v>2223</v>
      </c>
      <c r="F142" s="16">
        <f t="shared" si="2"/>
        <v>2223</v>
      </c>
      <c r="G142" s="18" t="s">
        <v>349</v>
      </c>
    </row>
    <row r="143" spans="1:7" x14ac:dyDescent="0.25">
      <c r="A143" s="16" t="s">
        <v>205</v>
      </c>
      <c r="B143" s="25" t="s">
        <v>247</v>
      </c>
      <c r="C143" s="16">
        <v>1</v>
      </c>
      <c r="D143" s="16" t="s">
        <v>36</v>
      </c>
      <c r="E143" s="17">
        <v>1250</v>
      </c>
      <c r="F143" s="16">
        <f t="shared" si="2"/>
        <v>1250</v>
      </c>
      <c r="G143" s="18" t="s">
        <v>349</v>
      </c>
    </row>
    <row r="144" spans="1:7" x14ac:dyDescent="0.25">
      <c r="A144" s="16" t="s">
        <v>206</v>
      </c>
      <c r="B144" s="16" t="s">
        <v>207</v>
      </c>
      <c r="C144" s="16">
        <v>2</v>
      </c>
      <c r="D144" s="16" t="s">
        <v>36</v>
      </c>
      <c r="E144" s="17">
        <v>110</v>
      </c>
      <c r="F144" s="16">
        <f t="shared" si="2"/>
        <v>220</v>
      </c>
      <c r="G144" s="18" t="s">
        <v>350</v>
      </c>
    </row>
    <row r="145" spans="1:7" x14ac:dyDescent="0.25">
      <c r="A145" s="16" t="s">
        <v>208</v>
      </c>
      <c r="B145" s="16" t="s">
        <v>209</v>
      </c>
      <c r="C145" s="16">
        <v>2</v>
      </c>
      <c r="D145" s="16" t="s">
        <v>36</v>
      </c>
      <c r="E145" s="17">
        <v>458</v>
      </c>
      <c r="F145" s="16">
        <f t="shared" si="2"/>
        <v>916</v>
      </c>
      <c r="G145" s="18" t="s">
        <v>351</v>
      </c>
    </row>
    <row r="146" spans="1:7" x14ac:dyDescent="0.25">
      <c r="A146" s="16" t="s">
        <v>210</v>
      </c>
      <c r="B146" s="16" t="s">
        <v>143</v>
      </c>
      <c r="C146" s="16">
        <v>3</v>
      </c>
      <c r="D146" s="16" t="s">
        <v>36</v>
      </c>
      <c r="E146" s="17">
        <v>251</v>
      </c>
      <c r="F146" s="16">
        <f t="shared" si="2"/>
        <v>753</v>
      </c>
      <c r="G146" s="18" t="s">
        <v>352</v>
      </c>
    </row>
    <row r="147" spans="1:7" x14ac:dyDescent="0.25">
      <c r="A147" s="16" t="s">
        <v>211</v>
      </c>
      <c r="B147" s="16" t="s">
        <v>145</v>
      </c>
      <c r="C147" s="16">
        <v>8</v>
      </c>
      <c r="D147" s="16" t="s">
        <v>36</v>
      </c>
      <c r="E147" s="17">
        <v>245</v>
      </c>
      <c r="F147" s="16">
        <f t="shared" si="2"/>
        <v>1960</v>
      </c>
      <c r="G147" s="18" t="s">
        <v>353</v>
      </c>
    </row>
    <row r="148" spans="1:7" x14ac:dyDescent="0.25">
      <c r="A148" s="16" t="s">
        <v>212</v>
      </c>
      <c r="B148" s="16" t="s">
        <v>213</v>
      </c>
      <c r="C148" s="16">
        <v>6</v>
      </c>
      <c r="D148" s="16" t="s">
        <v>36</v>
      </c>
      <c r="E148" s="17">
        <v>1233</v>
      </c>
      <c r="F148" s="16">
        <f t="shared" si="2"/>
        <v>7398</v>
      </c>
      <c r="G148" s="18" t="s">
        <v>354</v>
      </c>
    </row>
    <row r="149" spans="1:7" x14ac:dyDescent="0.25">
      <c r="A149" s="16" t="s">
        <v>214</v>
      </c>
      <c r="B149" s="16" t="s">
        <v>165</v>
      </c>
      <c r="C149" s="16">
        <v>4</v>
      </c>
      <c r="D149" s="16" t="s">
        <v>36</v>
      </c>
      <c r="E149" s="17">
        <v>1050</v>
      </c>
      <c r="F149" s="16">
        <f t="shared" si="2"/>
        <v>4200</v>
      </c>
      <c r="G149" s="18" t="s">
        <v>355</v>
      </c>
    </row>
    <row r="150" spans="1:7" x14ac:dyDescent="0.25">
      <c r="A150" s="16" t="s">
        <v>215</v>
      </c>
      <c r="B150" s="16" t="s">
        <v>131</v>
      </c>
      <c r="C150" s="16">
        <v>2</v>
      </c>
      <c r="D150" s="16" t="s">
        <v>36</v>
      </c>
      <c r="E150" s="17">
        <v>143</v>
      </c>
      <c r="F150" s="16">
        <f t="shared" si="2"/>
        <v>286</v>
      </c>
      <c r="G150" s="18" t="s">
        <v>356</v>
      </c>
    </row>
    <row r="151" spans="1:7" x14ac:dyDescent="0.25">
      <c r="A151" s="16" t="s">
        <v>216</v>
      </c>
      <c r="B151" s="16" t="s">
        <v>173</v>
      </c>
      <c r="C151" s="16">
        <v>2</v>
      </c>
      <c r="D151" s="16" t="s">
        <v>36</v>
      </c>
      <c r="E151" s="17">
        <v>908</v>
      </c>
      <c r="F151" s="16">
        <f t="shared" si="2"/>
        <v>1816</v>
      </c>
      <c r="G151" s="18" t="s">
        <v>357</v>
      </c>
    </row>
    <row r="152" spans="1:7" x14ac:dyDescent="0.25">
      <c r="E152" s="15" t="s">
        <v>112</v>
      </c>
      <c r="F152" s="15">
        <f>IF((SUMPRODUCT(--(F91:F151=""))&gt;0), "", ROUND(SUM(F91:F151),2))</f>
        <v>150040</v>
      </c>
      <c r="G152" s="13" t="str">
        <f>IF((SUMPRODUCT(--(F91:F151=""))&gt;0), "Neužpildytos visų objektų kainos", "")</f>
        <v/>
      </c>
    </row>
    <row r="153" spans="1:7" x14ac:dyDescent="0.25">
      <c r="C153" s="15" t="s">
        <v>113</v>
      </c>
      <c r="D153" s="18">
        <v>21</v>
      </c>
      <c r="E153" s="15" t="s">
        <v>114</v>
      </c>
      <c r="F153" s="15">
        <f>IF(OR(F152="",D153=""),"", ROUND(PRODUCT(D153,F152)/100,2))</f>
        <v>31508.400000000001</v>
      </c>
      <c r="G153" s="13" t="str">
        <f>IF(D153="", "Nurodykite taikomą PVM dydį", "")</f>
        <v/>
      </c>
    </row>
    <row r="154" spans="1:7" x14ac:dyDescent="0.25">
      <c r="E154" s="15" t="s">
        <v>115</v>
      </c>
      <c r="F154" s="15">
        <f>IF(ISBLANK(F153), "", ROUND(SUM(F152:F153),2))</f>
        <v>181548.4</v>
      </c>
    </row>
  </sheetData>
  <mergeCells count="27">
    <mergeCell ref="A29:F29"/>
    <mergeCell ref="A12:B12"/>
    <mergeCell ref="A21:B21"/>
    <mergeCell ref="A28:F28"/>
    <mergeCell ref="A14:B14"/>
    <mergeCell ref="A17:B17"/>
    <mergeCell ref="A24:F24"/>
    <mergeCell ref="A20:B20"/>
    <mergeCell ref="A19:B19"/>
    <mergeCell ref="C21:F21"/>
    <mergeCell ref="A13:B13"/>
    <mergeCell ref="A25:F25"/>
    <mergeCell ref="C17:F17"/>
    <mergeCell ref="C12:F12"/>
    <mergeCell ref="C13:F13"/>
    <mergeCell ref="C14:F14"/>
    <mergeCell ref="A27:F27"/>
    <mergeCell ref="A26:F26"/>
    <mergeCell ref="A16:B16"/>
    <mergeCell ref="A23:F23"/>
    <mergeCell ref="A18:B18"/>
    <mergeCell ref="A15:B15"/>
    <mergeCell ref="C18:F18"/>
    <mergeCell ref="C19:F19"/>
    <mergeCell ref="C20:F20"/>
    <mergeCell ref="C15:F15"/>
    <mergeCell ref="C16:F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B44" sqref="B44:G44"/>
    </sheetView>
  </sheetViews>
  <sheetFormatPr defaultColWidth="10.75" defaultRowHeight="15" x14ac:dyDescent="0.25"/>
  <cols>
    <col min="1" max="1" width="13.75" style="1" customWidth="1"/>
    <col min="2" max="2" width="10.75" style="1" customWidth="1"/>
    <col min="3" max="16384" width="10.75" style="1"/>
  </cols>
  <sheetData>
    <row r="2" spans="1:11" x14ac:dyDescent="0.25">
      <c r="A2" s="77" t="s">
        <v>217</v>
      </c>
      <c r="B2" s="34"/>
      <c r="C2" s="34"/>
      <c r="D2" s="34"/>
      <c r="E2" s="34"/>
      <c r="F2" s="34"/>
      <c r="G2" s="34"/>
      <c r="H2" s="34"/>
      <c r="I2" s="34"/>
      <c r="J2" s="34"/>
      <c r="K2" s="34"/>
    </row>
    <row r="3" spans="1:11" x14ac:dyDescent="0.25">
      <c r="A3" s="34"/>
      <c r="B3" s="34"/>
      <c r="C3" s="34"/>
      <c r="D3" s="34"/>
      <c r="E3" s="34"/>
      <c r="F3" s="34"/>
      <c r="G3" s="34"/>
      <c r="H3" s="34"/>
      <c r="I3" s="34"/>
      <c r="J3" s="34"/>
      <c r="K3" s="34"/>
    </row>
    <row r="4" spans="1:11" ht="16.149999999999999" customHeight="1" thickBot="1" x14ac:dyDescent="0.3">
      <c r="A4" s="7"/>
      <c r="B4" s="7"/>
      <c r="C4" s="7"/>
      <c r="D4" s="7"/>
      <c r="E4" s="7"/>
      <c r="F4" s="7"/>
      <c r="G4" s="7"/>
      <c r="H4" s="7"/>
      <c r="I4" s="7"/>
      <c r="J4" s="7"/>
    </row>
    <row r="5" spans="1:11" ht="48" customHeight="1" x14ac:dyDescent="0.25">
      <c r="A5" s="53" t="s">
        <v>218</v>
      </c>
      <c r="B5" s="52"/>
      <c r="C5" s="50" t="s">
        <v>219</v>
      </c>
      <c r="D5" s="51"/>
      <c r="E5" s="52"/>
      <c r="F5" s="50" t="s">
        <v>220</v>
      </c>
      <c r="G5" s="51"/>
      <c r="H5" s="52"/>
      <c r="I5" s="50" t="s">
        <v>221</v>
      </c>
      <c r="J5" s="52"/>
      <c r="K5" s="9" t="s">
        <v>222</v>
      </c>
    </row>
    <row r="6" spans="1:11" ht="49.15" customHeight="1" x14ac:dyDescent="0.25">
      <c r="A6" s="49"/>
      <c r="B6" s="29"/>
      <c r="C6" s="44"/>
      <c r="D6" s="45"/>
      <c r="E6" s="29"/>
      <c r="F6" s="44"/>
      <c r="G6" s="45"/>
      <c r="H6" s="29"/>
      <c r="I6" s="44"/>
      <c r="J6" s="29"/>
      <c r="K6" s="19"/>
    </row>
    <row r="7" spans="1:11" ht="49.15" customHeight="1" x14ac:dyDescent="0.25">
      <c r="A7" s="49"/>
      <c r="B7" s="29"/>
      <c r="C7" s="44"/>
      <c r="D7" s="45"/>
      <c r="E7" s="29"/>
      <c r="F7" s="44"/>
      <c r="G7" s="45"/>
      <c r="H7" s="29"/>
      <c r="I7" s="44"/>
      <c r="J7" s="29"/>
      <c r="K7" s="19"/>
    </row>
    <row r="8" spans="1:11" ht="49.15" customHeight="1" x14ac:dyDescent="0.25">
      <c r="A8" s="49"/>
      <c r="B8" s="29"/>
      <c r="C8" s="44"/>
      <c r="D8" s="45"/>
      <c r="E8" s="29"/>
      <c r="F8" s="44"/>
      <c r="G8" s="45"/>
      <c r="H8" s="29"/>
      <c r="I8" s="44"/>
      <c r="J8" s="29"/>
      <c r="K8" s="19"/>
    </row>
    <row r="9" spans="1:11" ht="49.15" customHeight="1" x14ac:dyDescent="0.25">
      <c r="A9" s="49"/>
      <c r="B9" s="29"/>
      <c r="C9" s="44"/>
      <c r="D9" s="45"/>
      <c r="E9" s="29"/>
      <c r="F9" s="44"/>
      <c r="G9" s="45"/>
      <c r="H9" s="29"/>
      <c r="I9" s="44"/>
      <c r="J9" s="29"/>
      <c r="K9" s="19"/>
    </row>
    <row r="10" spans="1:11" ht="49.15" customHeight="1" x14ac:dyDescent="0.25">
      <c r="A10" s="49"/>
      <c r="B10" s="29"/>
      <c r="C10" s="44"/>
      <c r="D10" s="45"/>
      <c r="E10" s="29"/>
      <c r="F10" s="44"/>
      <c r="G10" s="45"/>
      <c r="H10" s="29"/>
      <c r="I10" s="44"/>
      <c r="J10" s="29"/>
      <c r="K10" s="19"/>
    </row>
    <row r="11" spans="1:11" ht="49.15" customHeight="1" x14ac:dyDescent="0.25">
      <c r="A11" s="49"/>
      <c r="B11" s="29"/>
      <c r="C11" s="44"/>
      <c r="D11" s="45"/>
      <c r="E11" s="29"/>
      <c r="F11" s="44"/>
      <c r="G11" s="45"/>
      <c r="H11" s="29"/>
      <c r="I11" s="44"/>
      <c r="J11" s="29"/>
      <c r="K11" s="19"/>
    </row>
    <row r="12" spans="1:11" ht="49.15" customHeight="1" x14ac:dyDescent="0.25">
      <c r="A12" s="49"/>
      <c r="B12" s="29"/>
      <c r="C12" s="44"/>
      <c r="D12" s="45"/>
      <c r="E12" s="29"/>
      <c r="F12" s="44"/>
      <c r="G12" s="45"/>
      <c r="H12" s="29"/>
      <c r="I12" s="44"/>
      <c r="J12" s="29"/>
      <c r="K12" s="19"/>
    </row>
    <row r="13" spans="1:11" ht="49.15" customHeight="1" x14ac:dyDescent="0.25">
      <c r="A13" s="49"/>
      <c r="B13" s="29"/>
      <c r="C13" s="44"/>
      <c r="D13" s="45"/>
      <c r="E13" s="29"/>
      <c r="F13" s="44"/>
      <c r="G13" s="45"/>
      <c r="H13" s="29"/>
      <c r="I13" s="44"/>
      <c r="J13" s="29"/>
      <c r="K13" s="19"/>
    </row>
    <row r="14" spans="1:11" ht="49.15" customHeight="1" x14ac:dyDescent="0.25">
      <c r="A14" s="49"/>
      <c r="B14" s="29"/>
      <c r="C14" s="44"/>
      <c r="D14" s="45"/>
      <c r="E14" s="29"/>
      <c r="F14" s="44"/>
      <c r="G14" s="45"/>
      <c r="H14" s="29"/>
      <c r="I14" s="44"/>
      <c r="J14" s="29"/>
      <c r="K14" s="19"/>
    </row>
    <row r="15" spans="1:11" ht="48" customHeight="1" thickBot="1" x14ac:dyDescent="0.3">
      <c r="A15" s="62"/>
      <c r="B15" s="48"/>
      <c r="C15" s="46"/>
      <c r="D15" s="47"/>
      <c r="E15" s="48"/>
      <c r="F15" s="46"/>
      <c r="G15" s="47"/>
      <c r="H15" s="48"/>
      <c r="I15" s="46"/>
      <c r="J15" s="48"/>
      <c r="K15" s="20"/>
    </row>
    <row r="16" spans="1:11" ht="19.149999999999999" customHeight="1" x14ac:dyDescent="0.25">
      <c r="A16" s="10"/>
      <c r="B16" s="10"/>
      <c r="C16" s="10"/>
      <c r="D16" s="10"/>
      <c r="E16" s="10"/>
      <c r="F16" s="10"/>
      <c r="G16" s="10"/>
      <c r="H16" s="10"/>
      <c r="I16" s="10"/>
      <c r="J16" s="10"/>
      <c r="K16" s="11"/>
    </row>
    <row r="17" spans="1:11" ht="49.15" customHeight="1" x14ac:dyDescent="0.25">
      <c r="A17" s="55" t="s">
        <v>223</v>
      </c>
      <c r="B17" s="34"/>
      <c r="C17" s="34"/>
      <c r="D17" s="34"/>
      <c r="E17" s="34"/>
      <c r="F17" s="34"/>
      <c r="G17" s="34"/>
      <c r="H17" s="34"/>
      <c r="I17" s="34"/>
      <c r="J17" s="34"/>
      <c r="K17" s="34"/>
    </row>
    <row r="18" spans="1:11" ht="16.149999999999999" customHeight="1" thickBot="1" x14ac:dyDescent="0.3">
      <c r="A18" s="10"/>
      <c r="B18" s="10"/>
      <c r="C18" s="10"/>
      <c r="D18" s="10"/>
      <c r="E18" s="10"/>
      <c r="F18" s="10"/>
      <c r="G18" s="10"/>
      <c r="H18" s="10"/>
      <c r="I18" s="10"/>
      <c r="J18" s="10"/>
      <c r="K18" s="11"/>
    </row>
    <row r="19" spans="1:11" ht="49.15" customHeight="1" x14ac:dyDescent="0.25">
      <c r="A19" s="53" t="s">
        <v>28</v>
      </c>
      <c r="B19" s="52"/>
      <c r="C19" s="50" t="s">
        <v>219</v>
      </c>
      <c r="D19" s="51"/>
      <c r="E19" s="52"/>
      <c r="F19" s="50" t="s">
        <v>224</v>
      </c>
      <c r="G19" s="51"/>
      <c r="H19" s="52"/>
      <c r="I19" s="60" t="s">
        <v>221</v>
      </c>
      <c r="J19" s="61"/>
      <c r="K19" s="11"/>
    </row>
    <row r="20" spans="1:11" ht="49.15" customHeight="1" x14ac:dyDescent="0.25">
      <c r="A20" s="49"/>
      <c r="B20" s="29"/>
      <c r="C20" s="44"/>
      <c r="D20" s="45"/>
      <c r="E20" s="29"/>
      <c r="F20" s="44"/>
      <c r="G20" s="45"/>
      <c r="H20" s="29"/>
      <c r="I20" s="56"/>
      <c r="J20" s="57"/>
      <c r="K20" s="11"/>
    </row>
    <row r="21" spans="1:11" ht="49.15" customHeight="1" x14ac:dyDescent="0.25">
      <c r="A21" s="49"/>
      <c r="B21" s="29"/>
      <c r="C21" s="44"/>
      <c r="D21" s="45"/>
      <c r="E21" s="29"/>
      <c r="F21" s="44"/>
      <c r="G21" s="45"/>
      <c r="H21" s="29"/>
      <c r="I21" s="56"/>
      <c r="J21" s="57"/>
      <c r="K21" s="11"/>
    </row>
    <row r="22" spans="1:11" ht="49.15" customHeight="1" x14ac:dyDescent="0.25">
      <c r="A22" s="49"/>
      <c r="B22" s="29"/>
      <c r="C22" s="44"/>
      <c r="D22" s="45"/>
      <c r="E22" s="29"/>
      <c r="F22" s="44"/>
      <c r="G22" s="45"/>
      <c r="H22" s="29"/>
      <c r="I22" s="56"/>
      <c r="J22" s="57"/>
      <c r="K22" s="11"/>
    </row>
    <row r="23" spans="1:11" ht="49.15" customHeight="1" x14ac:dyDescent="0.25">
      <c r="A23" s="49"/>
      <c r="B23" s="29"/>
      <c r="C23" s="44"/>
      <c r="D23" s="45"/>
      <c r="E23" s="29"/>
      <c r="F23" s="44"/>
      <c r="G23" s="45"/>
      <c r="H23" s="29"/>
      <c r="I23" s="56"/>
      <c r="J23" s="57"/>
      <c r="K23" s="11"/>
    </row>
    <row r="24" spans="1:11" ht="49.15" customHeight="1" x14ac:dyDescent="0.25">
      <c r="A24" s="49"/>
      <c r="B24" s="29"/>
      <c r="C24" s="44"/>
      <c r="D24" s="45"/>
      <c r="E24" s="29"/>
      <c r="F24" s="44"/>
      <c r="G24" s="45"/>
      <c r="H24" s="29"/>
      <c r="I24" s="56"/>
      <c r="J24" s="57"/>
      <c r="K24" s="11"/>
    </row>
    <row r="25" spans="1:11" ht="49.15" customHeight="1" x14ac:dyDescent="0.25">
      <c r="A25" s="49"/>
      <c r="B25" s="29"/>
      <c r="C25" s="44"/>
      <c r="D25" s="45"/>
      <c r="E25" s="29"/>
      <c r="F25" s="44"/>
      <c r="G25" s="45"/>
      <c r="H25" s="29"/>
      <c r="I25" s="56"/>
      <c r="J25" s="57"/>
      <c r="K25" s="11"/>
    </row>
    <row r="26" spans="1:11" ht="49.15" customHeight="1" x14ac:dyDescent="0.25">
      <c r="A26" s="49"/>
      <c r="B26" s="29"/>
      <c r="C26" s="44"/>
      <c r="D26" s="45"/>
      <c r="E26" s="29"/>
      <c r="F26" s="44"/>
      <c r="G26" s="45"/>
      <c r="H26" s="29"/>
      <c r="I26" s="56"/>
      <c r="J26" s="57"/>
      <c r="K26" s="11"/>
    </row>
    <row r="27" spans="1:11" ht="49.15" customHeight="1" x14ac:dyDescent="0.25">
      <c r="A27" s="49"/>
      <c r="B27" s="29"/>
      <c r="C27" s="44"/>
      <c r="D27" s="45"/>
      <c r="E27" s="29"/>
      <c r="F27" s="44"/>
      <c r="G27" s="45"/>
      <c r="H27" s="29"/>
      <c r="I27" s="56"/>
      <c r="J27" s="57"/>
      <c r="K27" s="11"/>
    </row>
    <row r="28" spans="1:11" ht="49.15" customHeight="1" x14ac:dyDescent="0.25">
      <c r="A28" s="49"/>
      <c r="B28" s="29"/>
      <c r="C28" s="44"/>
      <c r="D28" s="45"/>
      <c r="E28" s="29"/>
      <c r="F28" s="44"/>
      <c r="G28" s="45"/>
      <c r="H28" s="29"/>
      <c r="I28" s="56"/>
      <c r="J28" s="57"/>
      <c r="K28" s="11"/>
    </row>
    <row r="29" spans="1:11" ht="49.15" customHeight="1" x14ac:dyDescent="0.25">
      <c r="A29" s="49"/>
      <c r="B29" s="29"/>
      <c r="C29" s="44"/>
      <c r="D29" s="45"/>
      <c r="E29" s="29"/>
      <c r="F29" s="44"/>
      <c r="G29" s="45"/>
      <c r="H29" s="29"/>
      <c r="I29" s="56"/>
      <c r="J29" s="57"/>
      <c r="K29" s="11"/>
    </row>
    <row r="31" spans="1:11" ht="33" customHeight="1" x14ac:dyDescent="0.25">
      <c r="A31" s="67"/>
      <c r="B31" s="34"/>
      <c r="C31" s="34"/>
      <c r="D31" s="34"/>
      <c r="E31" s="34"/>
      <c r="F31" s="34"/>
      <c r="G31" s="34"/>
      <c r="H31" s="34"/>
      <c r="I31" s="34"/>
      <c r="J31" s="34"/>
    </row>
    <row r="33" spans="1:10" ht="16.149999999999999" customHeight="1" x14ac:dyDescent="0.25">
      <c r="A33" s="54" t="s">
        <v>225</v>
      </c>
      <c r="B33" s="34"/>
      <c r="C33" s="34"/>
      <c r="D33" s="34"/>
      <c r="E33" s="34"/>
      <c r="F33" s="34"/>
      <c r="G33" s="34"/>
      <c r="H33" s="34"/>
      <c r="I33" s="34"/>
      <c r="J33" s="34"/>
    </row>
    <row r="34" spans="1:10" ht="16.149999999999999" customHeight="1" thickBot="1" x14ac:dyDescent="0.3"/>
    <row r="35" spans="1:10" ht="32.450000000000003" customHeight="1" x14ac:dyDescent="0.25">
      <c r="A35" s="8" t="s">
        <v>27</v>
      </c>
      <c r="B35" s="65" t="s">
        <v>226</v>
      </c>
      <c r="C35" s="51"/>
      <c r="D35" s="51"/>
      <c r="E35" s="51"/>
      <c r="F35" s="51"/>
      <c r="G35" s="52"/>
      <c r="H35" s="66" t="s">
        <v>227</v>
      </c>
      <c r="I35" s="51"/>
      <c r="J35" s="61"/>
    </row>
    <row r="36" spans="1:10" ht="48" customHeight="1" x14ac:dyDescent="0.25">
      <c r="A36" s="21" t="s">
        <v>228</v>
      </c>
      <c r="B36" s="59" t="s">
        <v>229</v>
      </c>
      <c r="C36" s="45"/>
      <c r="D36" s="45"/>
      <c r="E36" s="45"/>
      <c r="F36" s="45"/>
      <c r="G36" s="29"/>
      <c r="H36" s="74"/>
      <c r="I36" s="45"/>
      <c r="J36" s="57"/>
    </row>
    <row r="37" spans="1:10" ht="48" customHeight="1" x14ac:dyDescent="0.25">
      <c r="A37" s="21" t="s">
        <v>230</v>
      </c>
      <c r="B37" s="59" t="s">
        <v>231</v>
      </c>
      <c r="C37" s="45"/>
      <c r="D37" s="45"/>
      <c r="E37" s="45"/>
      <c r="F37" s="45"/>
      <c r="G37" s="29"/>
      <c r="H37" s="76"/>
      <c r="I37" s="45"/>
      <c r="J37" s="57"/>
    </row>
    <row r="38" spans="1:10" ht="48" customHeight="1" x14ac:dyDescent="0.25">
      <c r="A38" s="21" t="s">
        <v>232</v>
      </c>
      <c r="B38" s="59" t="s">
        <v>233</v>
      </c>
      <c r="C38" s="45"/>
      <c r="D38" s="45"/>
      <c r="E38" s="45"/>
      <c r="F38" s="45"/>
      <c r="G38" s="29"/>
      <c r="H38" s="74"/>
      <c r="I38" s="45"/>
      <c r="J38" s="57"/>
    </row>
    <row r="39" spans="1:10" ht="48" customHeight="1" x14ac:dyDescent="0.25">
      <c r="A39" s="21" t="s">
        <v>234</v>
      </c>
      <c r="B39" s="59" t="s">
        <v>235</v>
      </c>
      <c r="C39" s="45"/>
      <c r="D39" s="45"/>
      <c r="E39" s="45"/>
      <c r="F39" s="45"/>
      <c r="G39" s="29"/>
      <c r="H39" s="76" t="s">
        <v>358</v>
      </c>
      <c r="I39" s="45"/>
      <c r="J39" s="57"/>
    </row>
    <row r="40" spans="1:10" ht="48" customHeight="1" x14ac:dyDescent="0.25">
      <c r="A40" s="22">
        <v>5</v>
      </c>
      <c r="B40" s="64" t="s">
        <v>359</v>
      </c>
      <c r="C40" s="45"/>
      <c r="D40" s="45"/>
      <c r="E40" s="45"/>
      <c r="F40" s="45"/>
      <c r="G40" s="29"/>
      <c r="H40" s="63" t="s">
        <v>360</v>
      </c>
      <c r="I40" s="45"/>
      <c r="J40" s="57"/>
    </row>
    <row r="41" spans="1:10" ht="48" customHeight="1" x14ac:dyDescent="0.25">
      <c r="A41" s="22">
        <v>6</v>
      </c>
      <c r="B41" s="64" t="s">
        <v>361</v>
      </c>
      <c r="C41" s="45"/>
      <c r="D41" s="45"/>
      <c r="E41" s="45"/>
      <c r="F41" s="45"/>
      <c r="G41" s="29"/>
      <c r="H41" s="63" t="s">
        <v>358</v>
      </c>
      <c r="I41" s="45"/>
      <c r="J41" s="57"/>
    </row>
    <row r="42" spans="1:10" ht="48" customHeight="1" x14ac:dyDescent="0.25">
      <c r="A42" s="22">
        <v>7</v>
      </c>
      <c r="B42" s="64" t="s">
        <v>362</v>
      </c>
      <c r="C42" s="45"/>
      <c r="D42" s="45"/>
      <c r="E42" s="45"/>
      <c r="F42" s="45"/>
      <c r="G42" s="29"/>
      <c r="H42" s="63" t="s">
        <v>358</v>
      </c>
      <c r="I42" s="45"/>
      <c r="J42" s="57"/>
    </row>
    <row r="43" spans="1:10" ht="48" customHeight="1" x14ac:dyDescent="0.25">
      <c r="A43" s="22">
        <v>8</v>
      </c>
      <c r="B43" s="64" t="s">
        <v>363</v>
      </c>
      <c r="C43" s="45"/>
      <c r="D43" s="45"/>
      <c r="E43" s="45"/>
      <c r="F43" s="45"/>
      <c r="G43" s="29"/>
      <c r="H43" s="63" t="s">
        <v>358</v>
      </c>
      <c r="I43" s="45"/>
      <c r="J43" s="57"/>
    </row>
    <row r="44" spans="1:10" ht="48" customHeight="1" x14ac:dyDescent="0.25">
      <c r="A44" s="22">
        <v>9</v>
      </c>
      <c r="B44" s="78" t="s">
        <v>364</v>
      </c>
      <c r="C44" s="45"/>
      <c r="D44" s="45"/>
      <c r="E44" s="45"/>
      <c r="F44" s="45"/>
      <c r="G44" s="29"/>
      <c r="H44" s="75" t="s">
        <v>358</v>
      </c>
      <c r="I44" s="45"/>
      <c r="J44" s="57"/>
    </row>
    <row r="45" spans="1:10" ht="48" customHeight="1" x14ac:dyDescent="0.25">
      <c r="A45" s="22"/>
      <c r="B45" s="73"/>
      <c r="C45" s="45"/>
      <c r="D45" s="45"/>
      <c r="E45" s="45"/>
      <c r="F45" s="45"/>
      <c r="G45" s="29"/>
      <c r="H45" s="74"/>
      <c r="I45" s="45"/>
      <c r="J45" s="57"/>
    </row>
    <row r="46" spans="1:10" ht="49.15" customHeight="1" thickBot="1" x14ac:dyDescent="0.3">
      <c r="A46" s="23"/>
      <c r="B46" s="68"/>
      <c r="C46" s="47"/>
      <c r="D46" s="47"/>
      <c r="E46" s="47"/>
      <c r="F46" s="47"/>
      <c r="G46" s="48"/>
      <c r="H46" s="69"/>
      <c r="I46" s="70"/>
      <c r="J46" s="71"/>
    </row>
    <row r="48" spans="1:10" ht="102" customHeight="1" x14ac:dyDescent="0.25">
      <c r="A48" s="67" t="s">
        <v>236</v>
      </c>
      <c r="B48" s="34"/>
      <c r="C48" s="34"/>
      <c r="D48" s="34"/>
      <c r="E48" s="34"/>
      <c r="F48" s="34"/>
      <c r="G48" s="34"/>
      <c r="H48" s="34"/>
      <c r="I48" s="34"/>
      <c r="J48" s="34"/>
    </row>
    <row r="51" spans="1:10" x14ac:dyDescent="0.25">
      <c r="A51" s="72" t="s">
        <v>237</v>
      </c>
      <c r="B51" s="34"/>
      <c r="C51" s="34"/>
      <c r="D51" s="34"/>
      <c r="E51" s="58" t="s">
        <v>258</v>
      </c>
      <c r="F51" s="34"/>
      <c r="G51" s="34"/>
      <c r="H51" s="34"/>
      <c r="I51" s="34"/>
      <c r="J51" s="34"/>
    </row>
    <row r="53" spans="1:10" x14ac:dyDescent="0.25">
      <c r="A53" s="72" t="s">
        <v>238</v>
      </c>
      <c r="B53" s="34"/>
      <c r="C53" s="34"/>
      <c r="D53" s="34"/>
      <c r="E53" s="58" t="s">
        <v>259</v>
      </c>
      <c r="F53" s="34"/>
      <c r="G53" s="34"/>
      <c r="H53" s="34"/>
      <c r="I53" s="34"/>
      <c r="J53" s="34"/>
    </row>
    <row r="100" spans="1:1" ht="15.75" x14ac:dyDescent="0.25">
      <c r="A100" t="s">
        <v>239</v>
      </c>
    </row>
  </sheetData>
  <mergeCells count="121">
    <mergeCell ref="I29:J29"/>
    <mergeCell ref="F10:H10"/>
    <mergeCell ref="A29:B29"/>
    <mergeCell ref="F19:H19"/>
    <mergeCell ref="C5:E5"/>
    <mergeCell ref="B40:G40"/>
    <mergeCell ref="A12:B12"/>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B36:G36"/>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F5:H5"/>
    <mergeCell ref="F8:H8"/>
    <mergeCell ref="C21:E21"/>
    <mergeCell ref="A5:B5"/>
    <mergeCell ref="A14:B14"/>
    <mergeCell ref="F21:H21"/>
    <mergeCell ref="A33:J33"/>
    <mergeCell ref="C6:E6"/>
    <mergeCell ref="C28:E28"/>
    <mergeCell ref="A24:B24"/>
    <mergeCell ref="I11:J11"/>
    <mergeCell ref="F25:H25"/>
    <mergeCell ref="C9:E9"/>
    <mergeCell ref="A17:K17"/>
    <mergeCell ref="A22:B22"/>
    <mergeCell ref="F23:H23"/>
    <mergeCell ref="C11:E11"/>
    <mergeCell ref="F13:H13"/>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I21:J21"/>
    <mergeCell ref="A21:B21"/>
    <mergeCell ref="F20:H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Milda Valakevičiūtė</cp:lastModifiedBy>
  <dcterms:created xsi:type="dcterms:W3CDTF">2023-04-04T12:16:45Z</dcterms:created>
  <dcterms:modified xsi:type="dcterms:W3CDTF">2024-10-01T10:14:29Z</dcterms:modified>
</cp:coreProperties>
</file>